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E\PIE-3-SORD\01-administracija\00_01_JN\2018\2018_131_(XXX)_ORT_DODAJANJE KOMPONENT\3_Portal JN\Začetna objava\RD\"/>
    </mc:Choice>
  </mc:AlternateContent>
  <bookViews>
    <workbookView xWindow="120" yWindow="90" windowWidth="23895" windowHeight="14535"/>
  </bookViews>
  <sheets>
    <sheet name="Specifikacija" sheetId="1" r:id="rId1"/>
  </sheets>
  <definedNames>
    <definedName name="EQS_IzvozVExcel">Specifikacija!#REF!</definedName>
    <definedName name="PodPoglavje_1.1">Specifikacija!$B$54</definedName>
    <definedName name="PodPoglavje_1.2">Specifikacija!$B$166</definedName>
    <definedName name="PodPoglavje_1.3">Specifikacija!$B$294</definedName>
    <definedName name="PodPoglavje_10.1">Specifikacija!$B$694</definedName>
    <definedName name="PodPoglavje_10.2">Specifikacija!$B$701</definedName>
    <definedName name="PodPoglavje_2.1">Specifikacija!$B$350</definedName>
    <definedName name="PodPoglavje_2.2">Specifikacija!$B$378</definedName>
    <definedName name="PodPoglavje_3.1">Specifikacija!$B$389</definedName>
    <definedName name="PodPoglavje_4.1">Specifikacija!$B$402</definedName>
    <definedName name="PodPoglavje_4.2">Specifikacija!$B$427</definedName>
    <definedName name="PodPoglavje_5.1">Specifikacija!$B$448</definedName>
    <definedName name="PodPoglavje_5.2">Specifikacija!$B$469</definedName>
    <definedName name="PodPoglavje_5.3">Specifikacija!$B$490</definedName>
    <definedName name="PodPoglavje_5.4">Specifikacija!$B$511</definedName>
    <definedName name="PodPoglavje_5.5">Specifikacija!$B$526</definedName>
    <definedName name="PodPoglavje_5.6">Specifikacija!$B$543</definedName>
    <definedName name="PodPoglavje_6.1">Specifikacija!$B$562</definedName>
    <definedName name="PodPoglavje_6.2">Specifikacija!$B$571</definedName>
    <definedName name="PodPoglavje_7.1">Specifikacija!$B$581</definedName>
    <definedName name="PodPoglavje_7.2">Specifikacija!$B$632</definedName>
    <definedName name="PodPoglavje_8.1">Specifikacija!$B$649</definedName>
    <definedName name="PodPoglavje_8.2">Specifikacija!$B$651</definedName>
    <definedName name="PodPoglavje_8.3">Specifikacija!$B$663</definedName>
    <definedName name="PodPoglavje_9.1">Specifikacija!$B$675</definedName>
    <definedName name="PodPoglavje_9.2">Specifikacija!$B$682</definedName>
    <definedName name="PodPoglavje_9.3">Specifikacija!$B$687</definedName>
    <definedName name="_xlnm.Print_Area" localSheetId="0">Specifikacija!$B$1:$I$713</definedName>
    <definedName name="Poglavje_1">Specifikacija!$B$52</definedName>
    <definedName name="Poglavje_10">Specifikacija!$B$692</definedName>
    <definedName name="Poglavje_2">Specifikacija!$B$348</definedName>
    <definedName name="Poglavje_3">Specifikacija!$B$387</definedName>
    <definedName name="Poglavje_4">Specifikacija!$B$400</definedName>
    <definedName name="Poglavje_5">Specifikacija!$B$446</definedName>
    <definedName name="Poglavje_6">Specifikacija!$B$560</definedName>
    <definedName name="Poglavje_7">Specifikacija!$B$579</definedName>
    <definedName name="Poglavje_8">Specifikacija!$B$647</definedName>
    <definedName name="Poglavje_9">Specifikacija!$B$673</definedName>
    <definedName name="_xlnm.Print_Titles" localSheetId="0">Specifikacija!$50:$51</definedName>
    <definedName name="Zacetek">Specifikacija!$B$10</definedName>
  </definedNames>
  <calcPr calcId="162913"/>
</workbook>
</file>

<file path=xl/calcChain.xml><?xml version="1.0" encoding="utf-8"?>
<calcChain xmlns="http://schemas.openxmlformats.org/spreadsheetml/2006/main">
  <c r="G47" i="1" l="1"/>
  <c r="F47" i="1"/>
  <c r="C47" i="1"/>
  <c r="G46" i="1"/>
  <c r="F46" i="1"/>
  <c r="C46" i="1"/>
  <c r="C45" i="1"/>
  <c r="G44" i="1"/>
  <c r="F44" i="1"/>
  <c r="C44" i="1"/>
  <c r="G43" i="1"/>
  <c r="F43" i="1"/>
  <c r="C43" i="1"/>
  <c r="G42" i="1"/>
  <c r="F42" i="1"/>
  <c r="C42" i="1"/>
  <c r="C41" i="1"/>
  <c r="G40" i="1"/>
  <c r="F40" i="1"/>
  <c r="C40" i="1"/>
  <c r="G39" i="1"/>
  <c r="F39" i="1"/>
  <c r="C39" i="1"/>
  <c r="G38" i="1"/>
  <c r="F38" i="1"/>
  <c r="C38" i="1"/>
  <c r="C37" i="1"/>
  <c r="G36" i="1"/>
  <c r="F36" i="1"/>
  <c r="C36" i="1"/>
  <c r="G35" i="1"/>
  <c r="F35" i="1"/>
  <c r="C35" i="1"/>
  <c r="C34" i="1"/>
  <c r="G33" i="1"/>
  <c r="F33" i="1"/>
  <c r="C33" i="1"/>
  <c r="G32" i="1"/>
  <c r="F32" i="1"/>
  <c r="C32" i="1"/>
  <c r="C31" i="1"/>
  <c r="G30" i="1"/>
  <c r="F30" i="1"/>
  <c r="C30" i="1"/>
  <c r="G29" i="1"/>
  <c r="F29" i="1"/>
  <c r="C29" i="1"/>
  <c r="G28" i="1"/>
  <c r="F28" i="1"/>
  <c r="C28" i="1"/>
  <c r="G27" i="1"/>
  <c r="F27" i="1"/>
  <c r="C27" i="1"/>
  <c r="G26" i="1"/>
  <c r="F26" i="1"/>
  <c r="C26" i="1"/>
  <c r="G25" i="1"/>
  <c r="F25" i="1"/>
  <c r="C25" i="1"/>
  <c r="C24" i="1"/>
  <c r="G23" i="1"/>
  <c r="F23" i="1"/>
  <c r="C23" i="1"/>
  <c r="G22" i="1"/>
  <c r="F22" i="1"/>
  <c r="C22" i="1"/>
  <c r="C21" i="1"/>
  <c r="G20" i="1"/>
  <c r="F20" i="1"/>
  <c r="C20" i="1"/>
  <c r="C19" i="1"/>
  <c r="G18" i="1"/>
  <c r="F18" i="1"/>
  <c r="C18" i="1"/>
  <c r="G17" i="1"/>
  <c r="F17" i="1"/>
  <c r="C17" i="1"/>
  <c r="C16" i="1"/>
  <c r="G15" i="1"/>
  <c r="F15" i="1"/>
  <c r="C15" i="1"/>
  <c r="G14" i="1"/>
  <c r="F14" i="1"/>
  <c r="C14" i="1"/>
  <c r="G13" i="1"/>
  <c r="F13" i="1"/>
  <c r="C13" i="1"/>
  <c r="C12" i="1"/>
  <c r="I713" i="1"/>
  <c r="I711" i="1"/>
  <c r="I709" i="1"/>
  <c r="I707" i="1"/>
  <c r="I705" i="1"/>
  <c r="I703" i="1"/>
  <c r="I699" i="1"/>
  <c r="I697" i="1"/>
  <c r="I690" i="1"/>
  <c r="H687" i="1" s="1"/>
  <c r="I685" i="1"/>
  <c r="H682" i="1" s="1"/>
  <c r="I682" i="1" s="1"/>
  <c r="I680" i="1"/>
  <c r="I678" i="1"/>
  <c r="I671" i="1"/>
  <c r="I669" i="1"/>
  <c r="I667" i="1"/>
  <c r="I665" i="1"/>
  <c r="I661" i="1"/>
  <c r="I659" i="1"/>
  <c r="I657" i="1"/>
  <c r="I655" i="1"/>
  <c r="I653" i="1"/>
  <c r="I645" i="1"/>
  <c r="I643" i="1"/>
  <c r="I641" i="1"/>
  <c r="I639" i="1"/>
  <c r="I634" i="1"/>
  <c r="I630" i="1"/>
  <c r="I628" i="1"/>
  <c r="I626" i="1"/>
  <c r="I624" i="1"/>
  <c r="I622" i="1"/>
  <c r="I620" i="1"/>
  <c r="I618" i="1"/>
  <c r="I616" i="1"/>
  <c r="I614" i="1"/>
  <c r="I612" i="1"/>
  <c r="I610" i="1"/>
  <c r="I608" i="1"/>
  <c r="I606" i="1"/>
  <c r="I604" i="1"/>
  <c r="I602" i="1"/>
  <c r="I600" i="1"/>
  <c r="I598" i="1"/>
  <c r="I596" i="1"/>
  <c r="I594" i="1"/>
  <c r="I592" i="1"/>
  <c r="I590" i="1"/>
  <c r="I588" i="1"/>
  <c r="I586" i="1"/>
  <c r="I584" i="1"/>
  <c r="I577" i="1"/>
  <c r="I575" i="1"/>
  <c r="I573" i="1"/>
  <c r="I569" i="1"/>
  <c r="I567" i="1"/>
  <c r="I565" i="1"/>
  <c r="I558" i="1"/>
  <c r="I556" i="1"/>
  <c r="I554" i="1"/>
  <c r="I552" i="1"/>
  <c r="I550" i="1"/>
  <c r="I548" i="1"/>
  <c r="I546" i="1"/>
  <c r="I541" i="1"/>
  <c r="I539" i="1"/>
  <c r="I537" i="1"/>
  <c r="I535" i="1"/>
  <c r="I533" i="1"/>
  <c r="I531" i="1"/>
  <c r="I529" i="1"/>
  <c r="I524" i="1"/>
  <c r="I522" i="1"/>
  <c r="I520" i="1"/>
  <c r="I518" i="1"/>
  <c r="I516" i="1"/>
  <c r="I514" i="1"/>
  <c r="I509" i="1"/>
  <c r="I507" i="1"/>
  <c r="I505" i="1"/>
  <c r="I503" i="1"/>
  <c r="I501" i="1"/>
  <c r="I499" i="1"/>
  <c r="I497" i="1"/>
  <c r="I495" i="1"/>
  <c r="I493" i="1"/>
  <c r="I488" i="1"/>
  <c r="I486" i="1"/>
  <c r="I484" i="1"/>
  <c r="I482" i="1"/>
  <c r="I480" i="1"/>
  <c r="I478" i="1"/>
  <c r="I476" i="1"/>
  <c r="I474" i="1"/>
  <c r="I472" i="1"/>
  <c r="I467" i="1"/>
  <c r="I459" i="1"/>
  <c r="I451" i="1"/>
  <c r="I444" i="1"/>
  <c r="I442" i="1"/>
  <c r="I440" i="1"/>
  <c r="I438" i="1"/>
  <c r="I436" i="1"/>
  <c r="I434" i="1"/>
  <c r="I432" i="1"/>
  <c r="I430" i="1"/>
  <c r="I422" i="1"/>
  <c r="I417" i="1"/>
  <c r="I411" i="1"/>
  <c r="I405" i="1"/>
  <c r="I396" i="1"/>
  <c r="I392" i="1"/>
  <c r="I385" i="1"/>
  <c r="I383" i="1"/>
  <c r="I381" i="1"/>
  <c r="I376" i="1"/>
  <c r="I374" i="1"/>
  <c r="I372" i="1"/>
  <c r="I370" i="1"/>
  <c r="I368" i="1"/>
  <c r="I365" i="1"/>
  <c r="I359" i="1"/>
  <c r="I356" i="1"/>
  <c r="I353" i="1"/>
  <c r="I346" i="1"/>
  <c r="I344" i="1"/>
  <c r="I342" i="1"/>
  <c r="I340" i="1"/>
  <c r="I338" i="1"/>
  <c r="I336" i="1"/>
  <c r="I334" i="1"/>
  <c r="I332" i="1"/>
  <c r="I330" i="1"/>
  <c r="I328" i="1"/>
  <c r="I324" i="1"/>
  <c r="I322" i="1"/>
  <c r="I319" i="1"/>
  <c r="I317" i="1"/>
  <c r="I315" i="1"/>
  <c r="I313" i="1"/>
  <c r="I311" i="1"/>
  <c r="I309" i="1"/>
  <c r="I297" i="1"/>
  <c r="I292" i="1"/>
  <c r="I290" i="1"/>
  <c r="I288" i="1"/>
  <c r="I286" i="1"/>
  <c r="I284" i="1"/>
  <c r="I282" i="1"/>
  <c r="I280" i="1"/>
  <c r="I278" i="1"/>
  <c r="I276" i="1"/>
  <c r="I274" i="1"/>
  <c r="I272" i="1"/>
  <c r="I269" i="1"/>
  <c r="I266" i="1"/>
  <c r="I264" i="1"/>
  <c r="I262" i="1"/>
  <c r="I260" i="1"/>
  <c r="I258" i="1"/>
  <c r="I256" i="1"/>
  <c r="I254" i="1"/>
  <c r="I252" i="1"/>
  <c r="I250" i="1"/>
  <c r="I247" i="1"/>
  <c r="I245" i="1"/>
  <c r="I243" i="1"/>
  <c r="I241" i="1"/>
  <c r="I239" i="1"/>
  <c r="I227" i="1"/>
  <c r="I225" i="1"/>
  <c r="I223" i="1"/>
  <c r="I221" i="1"/>
  <c r="I219" i="1"/>
  <c r="I217" i="1"/>
  <c r="I215" i="1"/>
  <c r="I213" i="1"/>
  <c r="I211" i="1"/>
  <c r="I209" i="1"/>
  <c r="I207" i="1"/>
  <c r="I205" i="1"/>
  <c r="I203" i="1"/>
  <c r="I201" i="1"/>
  <c r="I199" i="1"/>
  <c r="I197" i="1"/>
  <c r="I195" i="1"/>
  <c r="I193" i="1"/>
  <c r="I191" i="1"/>
  <c r="I189" i="1"/>
  <c r="I187" i="1"/>
  <c r="I169" i="1"/>
  <c r="I164" i="1"/>
  <c r="I162" i="1"/>
  <c r="I160" i="1"/>
  <c r="I158" i="1"/>
  <c r="I156" i="1"/>
  <c r="I154" i="1"/>
  <c r="I152" i="1"/>
  <c r="I150" i="1"/>
  <c r="I148" i="1"/>
  <c r="I142" i="1"/>
  <c r="I136" i="1"/>
  <c r="I127" i="1"/>
  <c r="I118" i="1"/>
  <c r="I112" i="1"/>
  <c r="I109" i="1"/>
  <c r="I107" i="1"/>
  <c r="I104" i="1"/>
  <c r="I102" i="1"/>
  <c r="I100" i="1"/>
  <c r="I95" i="1"/>
  <c r="I93" i="1"/>
  <c r="I91" i="1"/>
  <c r="I89" i="1"/>
  <c r="I87" i="1"/>
  <c r="I85" i="1"/>
  <c r="I83" i="1"/>
  <c r="I81" i="1"/>
  <c r="I79" i="1"/>
  <c r="I77" i="1"/>
  <c r="I75" i="1"/>
  <c r="I57" i="1"/>
  <c r="H701" i="1" l="1"/>
  <c r="I701" i="1" s="1"/>
  <c r="H675" i="1"/>
  <c r="H42" i="1" s="1"/>
  <c r="I42" i="1" s="1"/>
  <c r="H632" i="1"/>
  <c r="I632" i="1" s="1"/>
  <c r="H649" i="1"/>
  <c r="I649" i="1" s="1"/>
  <c r="H389" i="1"/>
  <c r="I389" i="1" s="1"/>
  <c r="H378" i="1"/>
  <c r="I378" i="1" s="1"/>
  <c r="H166" i="1"/>
  <c r="I166" i="1" s="1"/>
  <c r="H651" i="1"/>
  <c r="I651" i="1" s="1"/>
  <c r="H511" i="1"/>
  <c r="I511" i="1" s="1"/>
  <c r="H562" i="1"/>
  <c r="I562" i="1" s="1"/>
  <c r="H294" i="1"/>
  <c r="H15" i="1" s="1"/>
  <c r="I15" i="1" s="1"/>
  <c r="H448" i="1"/>
  <c r="I448" i="1" s="1"/>
  <c r="H571" i="1"/>
  <c r="H33" i="1" s="1"/>
  <c r="I33" i="1" s="1"/>
  <c r="H694" i="1"/>
  <c r="H46" i="1" s="1"/>
  <c r="I46" i="1" s="1"/>
  <c r="H427" i="1"/>
  <c r="H23" i="1" s="1"/>
  <c r="I23" i="1" s="1"/>
  <c r="H543" i="1"/>
  <c r="H30" i="1" s="1"/>
  <c r="I30" i="1" s="1"/>
  <c r="H350" i="1"/>
  <c r="H17" i="1" s="1"/>
  <c r="I17" i="1" s="1"/>
  <c r="H402" i="1"/>
  <c r="I402" i="1" s="1"/>
  <c r="H469" i="1"/>
  <c r="H26" i="1" s="1"/>
  <c r="I26" i="1" s="1"/>
  <c r="H526" i="1"/>
  <c r="I526" i="1" s="1"/>
  <c r="H581" i="1"/>
  <c r="H35" i="1" s="1"/>
  <c r="I35" i="1" s="1"/>
  <c r="H663" i="1"/>
  <c r="I663" i="1" s="1"/>
  <c r="I675" i="1"/>
  <c r="I687" i="1"/>
  <c r="H44" i="1"/>
  <c r="I44" i="1" s="1"/>
  <c r="H490" i="1"/>
  <c r="H43" i="1"/>
  <c r="I43" i="1" s="1"/>
  <c r="H54" i="1"/>
  <c r="H47" i="1" l="1"/>
  <c r="I47" i="1" s="1"/>
  <c r="I45" i="1" s="1"/>
  <c r="H18" i="1"/>
  <c r="I18" i="1" s="1"/>
  <c r="I16" i="1" s="1"/>
  <c r="H20" i="1"/>
  <c r="I20" i="1" s="1"/>
  <c r="I19" i="1" s="1"/>
  <c r="H28" i="1"/>
  <c r="I28" i="1" s="1"/>
  <c r="I694" i="1"/>
  <c r="H39" i="1"/>
  <c r="I39" i="1" s="1"/>
  <c r="H38" i="1"/>
  <c r="I38" i="1" s="1"/>
  <c r="H29" i="1"/>
  <c r="I29" i="1" s="1"/>
  <c r="H25" i="1"/>
  <c r="I25" i="1" s="1"/>
  <c r="I543" i="1"/>
  <c r="H36" i="1"/>
  <c r="I36" i="1" s="1"/>
  <c r="I34" i="1" s="1"/>
  <c r="I469" i="1"/>
  <c r="H32" i="1"/>
  <c r="I32" i="1" s="1"/>
  <c r="I31" i="1" s="1"/>
  <c r="H40" i="1"/>
  <c r="I40" i="1" s="1"/>
  <c r="H22" i="1"/>
  <c r="I22" i="1" s="1"/>
  <c r="I21" i="1" s="1"/>
  <c r="H14" i="1"/>
  <c r="I14" i="1" s="1"/>
  <c r="I427" i="1"/>
  <c r="I581" i="1"/>
  <c r="I294" i="1"/>
  <c r="I350" i="1"/>
  <c r="I571" i="1"/>
  <c r="I54" i="1"/>
  <c r="H13" i="1"/>
  <c r="I13" i="1" s="1"/>
  <c r="I490" i="1"/>
  <c r="H27" i="1"/>
  <c r="I27" i="1" s="1"/>
  <c r="I41" i="1"/>
  <c r="I37" i="1" l="1"/>
  <c r="I24" i="1"/>
  <c r="I12" i="1"/>
  <c r="I48" i="1" l="1"/>
</calcChain>
</file>

<file path=xl/sharedStrings.xml><?xml version="1.0" encoding="utf-8"?>
<sst xmlns="http://schemas.openxmlformats.org/spreadsheetml/2006/main" count="1262" uniqueCount="689">
  <si>
    <t>Opis</t>
  </si>
  <si>
    <t>Proizvajalec</t>
  </si>
  <si>
    <t>1198/17</t>
  </si>
  <si>
    <t>ZRSBR (Blagovne rezerve), Skladišče SND Ortnek - doziranje B100, aditivov in barve</t>
  </si>
  <si>
    <t>PZI</t>
  </si>
  <si>
    <t>V2</t>
  </si>
  <si>
    <t>Novi stikalni bloki v kontejnerju ELK 2-2</t>
  </si>
  <si>
    <t>Močnostni stikalni blok =ELK 2-2 +SB-22</t>
  </si>
  <si>
    <t>Nov prostostoječ stikalni blok, dimenzij 800x2100x500mm (ŠxVxG), v svetlo sivi barvi (RAL 7035), nazivna napetost 400V, 50Hz, nazivni tok glavnih zbiralnic 315A, IP54, notranja delitev 1, dovod in odvodi spodaj, z enokrilnimi vrati.
Dobava, vgradnja in priklop.</t>
  </si>
  <si>
    <t>kompl.</t>
  </si>
  <si>
    <t>Rittal</t>
  </si>
  <si>
    <t>kos</t>
  </si>
  <si>
    <t>• 8105.235; Bočna stena, za ohišje (VxŠ)2000x500mm (1kpl=2kosa) - 1 kompl.</t>
  </si>
  <si>
    <t>• 8601.800; Podstavek, spredaj/zadaj, 100mm, za ohišje širine 800mm</t>
  </si>
  <si>
    <t>• 8601.050; Podstavek, bočni, 100mm, za ohišje globine 500mm</t>
  </si>
  <si>
    <t>1S5</t>
  </si>
  <si>
    <t>• 4127.010; Končno stikalo vrat</t>
  </si>
  <si>
    <t>1E5</t>
  </si>
  <si>
    <t>• 2500.210; Svetilka, LED, dolžina=437mm (za ohišja š=600-1200mm), z vtičnico, 230VAC, 900lm</t>
  </si>
  <si>
    <t>• 2500.420; Kabel s konektorjem za napajanje LED svetilke, l=3m</t>
  </si>
  <si>
    <t>1S6</t>
  </si>
  <si>
    <t>• 3110.000; Termostat, +5..+60stC, 24VDC-230VAC</t>
  </si>
  <si>
    <t>1M7</t>
  </si>
  <si>
    <t>• 3239.100; Ventilator, 105m3/h, 230VAC, 204x204x24mm</t>
  </si>
  <si>
    <t>• 3239.200; Rešetka
177x177mm</t>
  </si>
  <si>
    <t>• 8800.080; Nosilec kabelskih uvodnic, za širino ohišja 800mm (1kpl=2kosa) - 1 kompl.</t>
  </si>
  <si>
    <t>• 4318.000; Kabelska uvodnica, 1 x d=47mm</t>
  </si>
  <si>
    <t>• 4317.000; Kabelska uvodnica, 3 x d=21mm - 12 kosov</t>
  </si>
  <si>
    <t>kosov</t>
  </si>
  <si>
    <t>• 4316.000; Kabelska uvodnica, 8 x d=13mm - 3 kosi</t>
  </si>
  <si>
    <t>kosi</t>
  </si>
  <si>
    <t>• 4118000; Predal za dokumentacijo</t>
  </si>
  <si>
    <t>• TS8611020; Zapah</t>
  </si>
  <si>
    <t>• TS8611190; Gumb za odklepanje zapaha</t>
  </si>
  <si>
    <t>Nosilec L zbiralke, 3p, 630A
BBS-3/FL</t>
  </si>
  <si>
    <t>Eaton</t>
  </si>
  <si>
    <t>L1, L2, L3</t>
  </si>
  <si>
    <t>Zbiralka, Cu, 20x5mm, 315A, l=2250mm
CU20X5-2250</t>
  </si>
  <si>
    <t>Zaključna prirobnica
ES-BBS-3/FL</t>
  </si>
  <si>
    <t>kosa</t>
  </si>
  <si>
    <t>Pokrov zbiralke 5mm, l=1m
BBC-FL5</t>
  </si>
  <si>
    <t>Nosilec PE ali N zbiralke
BBS-2/FL</t>
  </si>
  <si>
    <t>PE, N</t>
  </si>
  <si>
    <t>Zbiralka, Cu, 20x5mm, 315A, l=1500mm
CU20X5</t>
  </si>
  <si>
    <t>Priključna sponka, za zbiralko 5mm, 16..70mm2
AKU70/5</t>
  </si>
  <si>
    <t>Priključna sponka, za zbiralko 5mm, 4..35mm2
AKU35/5</t>
  </si>
  <si>
    <t>Priključna sponka, za zbiralko 5mm, 1,5..16mm2
AKU16/5</t>
  </si>
  <si>
    <t>prenap.odvodniki</t>
  </si>
  <si>
    <t>Adapter za napajanje zbiralk, 80A
BBA-TP3/16</t>
  </si>
  <si>
    <t>1Q2</t>
  </si>
  <si>
    <t>• NZM1/2-XV6; Os ročice, 600mm,</t>
  </si>
  <si>
    <t>• NZM1-XTVDV; Ročica in vrtilni pogon, zaklepanje v "0" na ročici in stikalu, črna</t>
  </si>
  <si>
    <t>• NZM1-XAD160; Adapter za priklop na zbiralke, 160A</t>
  </si>
  <si>
    <t>1F8</t>
  </si>
  <si>
    <t>Prenapetostni odvodnik, T1+T2 (I+II, B+C), 4p, vtični, komplet
SPBT12-280/4
Iimp (10/350us)=4x12,5kA, In(8/20us)=4x25kA, Uc=280V, Up&lt;1,5kV, max. predvarovalka=160A, za TN-S</t>
  </si>
  <si>
    <t>1F5</t>
  </si>
  <si>
    <t>Instalacijski odklopnik, C, 6A, 1p
PL7-C6/1</t>
  </si>
  <si>
    <t>1F11</t>
  </si>
  <si>
    <t>• BBA4-63; Adapter za priklop na zbiralke, 63A</t>
  </si>
  <si>
    <t>11F2</t>
  </si>
  <si>
    <t>1H11.1, 1H11.2, 1H11.3</t>
  </si>
  <si>
    <t>• M22-A; Pritrdilni element</t>
  </si>
  <si>
    <t>• M22-LED230-W; Svetlobni element, bela, LED, 230V</t>
  </si>
  <si>
    <t>• M22S-ST-X; Nosilec napisne ploščice</t>
  </si>
  <si>
    <t>• M22-XST; Napisna ploščica ("Prisotnost faznih napetosti")</t>
  </si>
  <si>
    <t>101Q2-K3, 103Q2-K3, 105Q2-K3, 107Q2-K3</t>
  </si>
  <si>
    <t>• PKZM0-4; Motorsko zaščitno stikalo, 2,5..4A
Ics=100kA, Ir=2,5-4A, Irm=56A - 1 kos</t>
  </si>
  <si>
    <t>• AK-PKZ0; Ročka z možnostjo zaklepanja - 1 kos</t>
  </si>
  <si>
    <t>• NHI-E-11-PKZ0; Pomožni kontakti, 1NO+1NC - 1 kos</t>
  </si>
  <si>
    <t>• DILM7-10(24VDC); Močnostni kontaktor, 3kW(3x400V, AC-3), Ith=22A, 1NO - 1 kos</t>
  </si>
  <si>
    <t>• PKZM0-XDM15ME; Vezni set, vijačni - 1 kos</t>
  </si>
  <si>
    <t>• BBA-XSM; Bočni distančnik, d=9mm - 1 kos</t>
  </si>
  <si>
    <t>• BBA0-25; Adapter za priklop na zbiralke, 25A - 1 kos</t>
  </si>
  <si>
    <t>1091Q2-K3</t>
  </si>
  <si>
    <t>• PKZM0-2,5; Motorsko zaščitno stikalo, 1,6..2,5A
Ics=100kA, Ir=1,6-2,5A, Irm=35A - 1 kos</t>
  </si>
  <si>
    <t>121Q2, 126Q2</t>
  </si>
  <si>
    <t>• NHI-E-11-PKZ0; Pomožni kontakti, 1NO+1NC</t>
  </si>
  <si>
    <t>• AK-PKZ0; Ročka z možnostjo zaklepanja</t>
  </si>
  <si>
    <t>• BBA-XSM; Bočni distančnik, d=9mm</t>
  </si>
  <si>
    <t>• BBA0-25; Adapter za priklop na zbiralke, 25A</t>
  </si>
  <si>
    <t>X2, X4, XS</t>
  </si>
  <si>
    <t>Vrstna sponka, 2,5mm2, vijačna
WDU 2,5</t>
  </si>
  <si>
    <t>Weidmueller</t>
  </si>
  <si>
    <t>X1</t>
  </si>
  <si>
    <t>Vrstna sponka, 4mm2, vijačna
WDU 4</t>
  </si>
  <si>
    <t>Instalacijski kanal
IKP 120x80</t>
  </si>
  <si>
    <t>Strojkoplast</t>
  </si>
  <si>
    <t>m</t>
  </si>
  <si>
    <t>Instalacijski kanal
IKP 100x80</t>
  </si>
  <si>
    <t>Instalacijski kanal
IKP 60x80</t>
  </si>
  <si>
    <t>Instalacijski kanal
IKP 40x80</t>
  </si>
  <si>
    <t>Letev 35 mm</t>
  </si>
  <si>
    <t>Napisna ploščica z imenom stikalnega bloka, 100x40mm</t>
  </si>
  <si>
    <t>Drobni spojni in montažni material</t>
  </si>
  <si>
    <t>Krmilni blok =ELK 2-2 +KO-22 (krmiljenje)</t>
  </si>
  <si>
    <t>Prostostoječ NN sestav, sestavljen iz dveh polj, dimenzij (1200+600)x2100x500mm (ŠxVxG), v svetlo sivi barvi (RAL 7035), nazivna napetost 400V, 50Hz, IP54, dovod in odvodi spodaj, zunanjimi bočnimi stenami, opremljen po specifikaciji, ožičen in preskušen.
Dobava, vgradnja in priklop.</t>
  </si>
  <si>
    <t>desno polje</t>
  </si>
  <si>
    <t>• 8601.200; Podstavek, spredaj/zadaj, 100mm, za ohišje širine 1200mm</t>
  </si>
  <si>
    <t>11S5</t>
  </si>
  <si>
    <t>11E5</t>
  </si>
  <si>
    <t>11S6</t>
  </si>
  <si>
    <t>11M7</t>
  </si>
  <si>
    <t>• 3240.100; Ventilator za na vrata, 180 m3/h, 230VAC, 224x224mm</t>
  </si>
  <si>
    <t>• 3240.200; Rešetka
224x224mm</t>
  </si>
  <si>
    <t>• 8800.120; Nosilec kabelskih uvodnic, za širino ohišja 1200mm (1kpl=4kosi) - 1 kompl.</t>
  </si>
  <si>
    <t>• 4318.000; Kabelska uvodnica, 1 x d=47mm - 2 kosa</t>
  </si>
  <si>
    <t>• 4317.000; Kabelska uvodnica, 3 x d=21mm - 10 kosov</t>
  </si>
  <si>
    <t>• 4316.000; Kabelska uvodnica, 8 x d=13mm - 12 kosov</t>
  </si>
  <si>
    <t>Nosilec PE in N zbiralke
BBS-2/FL</t>
  </si>
  <si>
    <t>Zbiralka N in PE, Cu, 20x5mm, 315A, l=1200mm</t>
  </si>
  <si>
    <t>Priključna sponka, 1,5-16mm2 na šino 5mm
AKU16/5</t>
  </si>
  <si>
    <t>11Q2</t>
  </si>
  <si>
    <t>Odmično stikalo, 0-1, 25A, 3p, montaža na vrata, črna ročica
P1-25/EA/SVB-SW</t>
  </si>
  <si>
    <t>11X7</t>
  </si>
  <si>
    <t>Vtičnica za vgradnjo na letev 35mm, 1p+N+PE, 250VAC/16A
Z-SD230</t>
  </si>
  <si>
    <t>11Q10</t>
  </si>
  <si>
    <t>Odmično stikalo, 0-1, 20A, 2p, montaža na vrata, črna ročica
T0-1-102/EA/SVB-SW</t>
  </si>
  <si>
    <t>11F11</t>
  </si>
  <si>
    <t>Prenapetostni odvodnik, T1+T2 (I+II, B+C), 2p, vtični, komplet
SPBT12-280/2
Iimp (10/350us)=2x12,5kA, In(8/20us)=2x25kA, Uc=280V, Up&lt;1,5kV, max. predvarovalka=160A, za TN-S</t>
  </si>
  <si>
    <t>12F2, 12F4</t>
  </si>
  <si>
    <t>Instalacijski odklopnik, C, 10A, 1p+N
PL7-C10/1N</t>
  </si>
  <si>
    <t>12V2, 12V4</t>
  </si>
  <si>
    <t>Usmernik, 230VAC/24VDC, 20A, reguliran
SITOP smart PSU100S, 6EP1336-2BA10
24VDC+-3%, dimenzije 115x145x150mm (šxvxg), zaščita vsaj C, 10A</t>
  </si>
  <si>
    <t>Siemens</t>
  </si>
  <si>
    <t>12G3</t>
  </si>
  <si>
    <t>Redundančni napajalni modul, 24VDC, 40A
SITOP PSE202U modular, 6EP1961-3BA21
za 2 usmernika 20A; dimenzije 70x125x124mm (šxvxg)</t>
  </si>
  <si>
    <t>13V2, 14V2, 15V2</t>
  </si>
  <si>
    <t>Zaščitni razdelilnik za krmilne napetosti 24VDC
CBM E4 24DC/0.5-10A NO-R
4-kanalni, izh:0,5-1-2-4-6-10A</t>
  </si>
  <si>
    <t>Phoenix Contact</t>
  </si>
  <si>
    <t>16F2, 16F5</t>
  </si>
  <si>
    <t>Instalacijski odklopnik, C, 10A, 1p, 250DC
PL7-C10/1-DC</t>
  </si>
  <si>
    <t>16F7</t>
  </si>
  <si>
    <t>Instalacijski odklopnik, C, 6A, 1p, 250VDC
PL7-C6/1-DC</t>
  </si>
  <si>
    <t>17F2, 17F3, 17F5, 17F6, 17F8, 17F9, 17F11, 17F12</t>
  </si>
  <si>
    <t>Instalacijski odklopnik, C, 2A, 1p, 250VDC
PL7-C2/1-DC</t>
  </si>
  <si>
    <t>21Q2</t>
  </si>
  <si>
    <t>Motorsko zaščitno stikalo, 4..6,3A
PKZM0-6,3
Icu=50kA, Ir=4-6,3A, Irm=88A</t>
  </si>
  <si>
    <t>21T2</t>
  </si>
  <si>
    <t>Krmilni transformator, 400/230V, 1,0 kVA
STN1,0(400/230)</t>
  </si>
  <si>
    <t>21F9</t>
  </si>
  <si>
    <t>Instalacijski odklopnik, C, 4A, 1p
PL7-C4/1</t>
  </si>
  <si>
    <t>23F2, 23F3</t>
  </si>
  <si>
    <t>Instalacijski odklopnik, C, 2A, 1p+N
PL7-C2/1N</t>
  </si>
  <si>
    <t>101F8, 103F8, 105F8, 107F8, 109F8, 122F8, 127F8, 132F8, 137F8</t>
  </si>
  <si>
    <t>Instalacijski odklopnik, C, 2A, 1p
PL7-C2/1</t>
  </si>
  <si>
    <t>21K4</t>
  </si>
  <si>
    <t>Ločilni rele, 230VAC, 1xCO
PLC-RSC-230UC/21</t>
  </si>
  <si>
    <t>RIO: 1/..</t>
  </si>
  <si>
    <t>• 6ES7195-1GA00-0XA0; Letev za SIMATIC S7-300, hot swap, l=482mm - 1 kos</t>
  </si>
  <si>
    <t>• 6ES7153-2BA10-0XB0; IM 153-2 za SIMATIC DP, ET 200M, Profibus-DP, do 12 I/O modulov - 1 kos</t>
  </si>
  <si>
    <t>• 6ES7972-0BB12-0XA0; Konektor, Profibus-DP, plastični, 90 stopinjski, s terminatorjem, s PG vtičnico - 1 kos</t>
  </si>
  <si>
    <t>• 6ES7321-1BL00-0AA0; Digitalni vhodni modul SM321, 32 x DI (24VDC) - 5 kosov</t>
  </si>
  <si>
    <t>• 6ES7322-1BL00-0AA0; Digitalni izhodni modul SM322, 32 x DO (24VDC, 0,5A) - 2 kosa</t>
  </si>
  <si>
    <t>• 6ES7331-7KF02-0AB0; Analogni vhodni modul SM331, 8 x AI (univerzalni) - 2 kosa</t>
  </si>
  <si>
    <t>• 6ES7392-1AM00-0AA0; Konektor za I/O module za S7-300, vijačni, 40-polni (za 32xDI, 32xDO, 8xAO)
vijačni - 5 kosov</t>
  </si>
  <si>
    <t>• 6ES7392-1AJ00-0AA0; Konektor za I/O module za S7-300, vijačni, 20-polni (za 16xDI, 16xDO, 8xAI, Siwarex) - 2 kosa</t>
  </si>
  <si>
    <t>• 6ES7195-7HA00-0XA0; Hot swap bus modul za IM153 - 2 kosa</t>
  </si>
  <si>
    <t>• 6ES7195-7HB00-0XA0; Hot swap bus modul za 2 I/O modula 40mm - 5 kosov</t>
  </si>
  <si>
    <t>101K12, 102K6, 103K12, 104K6, 105K12, 106K6, 107K12, 107K6, 109K12, 110K6, 122K12, 123K6, 126K12, 127K6, 132K12, 133K6, 136K12, 137K12, 138K6, 151K6, 151K12</t>
  </si>
  <si>
    <t>Ločilni rele, 24VDC, 2xCO
PLC-RSC- 24DC/21-21</t>
  </si>
  <si>
    <t>201K12, 202K12, 203K12, 204K12, 205K12, 206K12, 207K12, 208K12, 209K12, 221K12, 222K12, 223K12, 224K12, 225K12, 231K12, 232K12</t>
  </si>
  <si>
    <t>Ločilni rele, 24VDC, 1xCO
PLC-RSC- 24DC/21</t>
  </si>
  <si>
    <t>19K.., 110K.., 111K..</t>
  </si>
  <si>
    <t>309K2, 309K3, 309K5, 309K6, 309K8, 309K9, 309K11, 309K13, 310K2, 310K3, 310K5, 310K6, 310K8, 310K9, 310K11, 310K13, 311K2, 311K3, 311K5, 311K6, 311K8, 311K9, 311K11, 311K13, 312K2, 312K3, 312K5, 312K6, 312K8</t>
  </si>
  <si>
    <t>51K12, 51K13</t>
  </si>
  <si>
    <t>• DILA-XHI40; Pomožni kontakti, 4NO</t>
  </si>
  <si>
    <t>122K10, 127K10, 132K10, 137K10</t>
  </si>
  <si>
    <t>Pomožni kontaktor, 24VDC, 3NO+1NC
DILA-31(24VDC)</t>
  </si>
  <si>
    <t>313A8, 314A1, 314A4, 317A1, 317A4, 317A7, 317A10, 318A1, 318A4, 318A7, 318A10, 319A1, 319A4, 319A7, 319A10, 320A1, 320A4, 320A7, 320A10</t>
  </si>
  <si>
    <t>Galvanski ločilnik - NAMUR Exi ojačevalnik
9170/20-14-12s
Ex II (1)G (EEx ia) IIC, napajanje 24VDC, 2 kanalni, tranzistorski izhod, montaža na letev</t>
  </si>
  <si>
    <t>Stahl</t>
  </si>
  <si>
    <t>333A1, 333A5, 333A7, 333A10, 334A1, 334A5, 334A7, 334A10</t>
  </si>
  <si>
    <t>Exi galvanski ločilnik, napajalnik 2-žičnih transmitrov, 4-20mA HART Exi / 4-20mA HART aktivni
9160/23-11-11s
Ex II (1)GD (EEx ia) IIC, 2-kanalni, 24VDC, montaža na letev</t>
  </si>
  <si>
    <t>121A10, 126A10, 131A10, 136A10</t>
  </si>
  <si>
    <t>Termistorski zaščitni rele, 24..240VAC
EMT6-K</t>
  </si>
  <si>
    <t>102A2, 104A2, 106A2, 108A2, 110A2, 123A2, 128A2, 133A2, 138A2, 151A2, 151A8, 315A4, 315A7, 315A10, 316A1, 316A4</t>
  </si>
  <si>
    <t>Galvanski ločilnik - Namur ojačevalnik
FTL325N
(Eex ia) IIC, 24VDC, 1 kanalni, 1 x relejski izhod, montaža na letev</t>
  </si>
  <si>
    <t>E+H</t>
  </si>
  <si>
    <t>XE</t>
  </si>
  <si>
    <t>Vrstna sponka, 2,5mm2, vijačna, modra, Exi
WDU 2,5 BL</t>
  </si>
  <si>
    <t>X2, X4, X7, XS, XUPS</t>
  </si>
  <si>
    <t>X0</t>
  </si>
  <si>
    <t>X2</t>
  </si>
  <si>
    <t>• Talilna varovalka 5x20mm, 1A</t>
  </si>
  <si>
    <t>X4</t>
  </si>
  <si>
    <t>• Talilna varovalka 5x20mm, 315mA</t>
  </si>
  <si>
    <t>Zbiralka, Cu, za oplet 10 x 3mm, l=1m
SSch 10x3x1000</t>
  </si>
  <si>
    <t>Objemka za pritrditev kabla z opletom na PE zbiralko
KLBUE 2x2-6</t>
  </si>
  <si>
    <t>Objemka za pritrditev kabla z opletom na PE zbiralko
KLBUE 3-8</t>
  </si>
  <si>
    <t>Objemka za pritrditev kabla z opletom na PE zbiralko
KLBUE 4-13,5</t>
  </si>
  <si>
    <t>Instalacijski kanal
IKP 80x80</t>
  </si>
  <si>
    <t>Krmilni blok =ELK 2-2 +KO-23 (MFX-4 dozirni računalniki)</t>
  </si>
  <si>
    <t>Prostostoječ NN sestav, dimenzij 1200x2100x500mm (ŠxVxG), v svetlo sivi barvi (RAL 7035), nazivna napetost 400V, 50Hz, IP54, dovod in odvodi spodaj, opremljen po specifikaciji, ožičen in preskušen.
Dobava, vgradnja in priklop.</t>
  </si>
  <si>
    <t>22F2, 22F3, 22F5, 22F6, 22F8, 22F9, 22F11, 22F12</t>
  </si>
  <si>
    <t>{UCS-101, UCS-104, UCS-201, UCS-204, UCS-301, UCS-304, UCS-410, UCS-420}</t>
  </si>
  <si>
    <t>Dozirni računalnik
MFX_4 CONTROLLER NO EX V4 (DUAL METER VERSION)
MID certifikat, IP20, 93š x 128v x 158g mm, 24VDC/15W (brez analog.izh.), CAN-Bus</t>
  </si>
  <si>
    <t>M+F Technologies</t>
  </si>
  <si>
    <t>Konverter CANopen / Ethernet (TCP/IP)
MFX_4 EDI V2
24VDC/12W, 109 x 164 x 41mm, UPC-mode - za serijski tiskalnik, obračunski</t>
  </si>
  <si>
    <t>Konverter CANopen / Ethernet (TCP/IP)
MFX_4 EDI V2
24VDC/12W, 109 x 164 x 41mm, Data interface - za Ethernet, obračunski</t>
  </si>
  <si>
    <t>K-106/1, K-106/2, K-206/1, K-206/2, K-306/1, K-306/2</t>
  </si>
  <si>
    <t>Schrack</t>
  </si>
  <si>
    <t>• PT7874P; podnožje</t>
  </si>
  <si>
    <t>1X11, 1X41, 2X11, 2X41, 3X11, 3X41, 4X11, 4X21</t>
  </si>
  <si>
    <t>Vrstna sponka, 2,5mm2, vzmetna, tripolna
ZDLD 2.5-2N</t>
  </si>
  <si>
    <t>1X12, 1X13, 1X42, 1X43, 2X12, 2X13, 2X42, 2X43, 3X12, 3X13, 3X42, 3X43, 4X12, 4X13, 4X22, 4X23</t>
  </si>
  <si>
    <t>• ZVL 1.5BL; Priključni vožek - moder</t>
  </si>
  <si>
    <t>• ZVL 1.5BR; Priključni vožek - rjav</t>
  </si>
  <si>
    <t>Objemka za pritrditev kabla z opletom na PE zbiralko
KLBUE 10-20</t>
  </si>
  <si>
    <t>Posegi v obstoječe stikalne bloke v kontejnerju ELK 2-1</t>
  </si>
  <si>
    <t>Močnostni stikalni blok =ELK 2-1 +SB-2</t>
  </si>
  <si>
    <t>36Q1, 36Q2</t>
  </si>
  <si>
    <t>• Z-HK; Pomožni kontakti, 1NO+1NC, 8A</t>
  </si>
  <si>
    <t>36F1.1, 36F1.2, 36F1.3, 36F2.1, 36F2.2, 36F2.3</t>
  </si>
  <si>
    <t>• ZP-IHK; Pomožni kontakti, 1NO+1NC</t>
  </si>
  <si>
    <t>36H1, 36H2</t>
  </si>
  <si>
    <t>• M22-LED230-W; LED, bela, 85..230VAC, čelna pritrditev</t>
  </si>
  <si>
    <t>• M22-XST; Napisna ploščica (OKVARA)</t>
  </si>
  <si>
    <t>36K1, 36K2</t>
  </si>
  <si>
    <t>• DILM32-XSPV240; Varistor, 240VAC</t>
  </si>
  <si>
    <t>36S1, 36S2</t>
  </si>
  <si>
    <t>Odmično stikalo, 0-1, 20A, 2p, montaža na vrata
T0-1-102/E</t>
  </si>
  <si>
    <t>36P1.1, 36P1.2, 36P1.3, 36P2.1, 36P2.2, 36P2.3</t>
  </si>
  <si>
    <t>A-meter
BQ0407
vhod 4-20mA, prikaz 0-20A, vrtljiva tuljavica, r=1,5, montaža na vrata</t>
  </si>
  <si>
    <t>Iskra</t>
  </si>
  <si>
    <t>4X36</t>
  </si>
  <si>
    <t>Vrstna sponka, 4mm2
WDU 4</t>
  </si>
  <si>
    <t>Napisna ploščica (REZERVOAR RBD-1, REZERVOAR RBD-2)
50 x 20mm</t>
  </si>
  <si>
    <t>Krmilni blok =ELK 2-1 +KO-02</t>
  </si>
  <si>
    <t>F/KO-22</t>
  </si>
  <si>
    <t>XUPS, X7</t>
  </si>
  <si>
    <t>Frekvenčni pretvorniki</t>
  </si>
  <si>
    <t>V kontejner ELK 2-2 se na steno poleg obstoječih frekvenčnih pretvornikov dogradijo še novi za biodizel.
Dobava, vgradnja in priklop</t>
  </si>
  <si>
    <t>121U2, 126U2</t>
  </si>
  <si>
    <t>• DXG-NET-PROFIBUS; komunikacijski modul Profibus-DP</t>
  </si>
  <si>
    <t>• konektor Profibus-DP</t>
  </si>
  <si>
    <t>131U2, 136U2</t>
  </si>
  <si>
    <t>Električno ogrevanje cevovodov</t>
  </si>
  <si>
    <t>Priključne doze za el. ogrevanje, termostati</t>
  </si>
  <si>
    <t>Dobava, vgradnja in priklop</t>
  </si>
  <si>
    <t>+RD/GK-BD-01, +RD/GK-BD-02, +RD/GK-BD-03, +RD/GK-BD-04, +RD/GK-BD-05/1, +RD/GK-BD-06/1, +RD/GK-AD-01/1, +RD/GK-AD-02/1, +RD/GK-AD-03/1, +RD/GK-AD-04/1, +RD/GK-AD-05</t>
  </si>
  <si>
    <t>Bartec</t>
  </si>
  <si>
    <t>• Montažna plošča - 1 kos</t>
  </si>
  <si>
    <t>• Nosilec montažne plošče - 1 kos</t>
  </si>
  <si>
    <t>• M20x1,5; Kabelska uvodnica M20x1,5 (fi=7-13), Exe - 3 kosi</t>
  </si>
  <si>
    <t>• 05-0091-0130; Kit za priključitev ogrevalnega kabla PSB v dozo (priključek, zaključek) - 1 kos</t>
  </si>
  <si>
    <t>+RD/GK-BD-07, +RD/GK-BD-08, +RD/GK-BD-09</t>
  </si>
  <si>
    <t>• 05-0091-0130; Kit za priključitev ogrevalnega kabla PSB v dozo (priključek, zaključek) - 3 kosi</t>
  </si>
  <si>
    <t>+RD/GK-RBD1/1, +RD/GK-RBD1/2, +RD/GK-RBD1/3, +RD/GK-RBD2/1, +RD/GK-RBD2/2, +RD/GK-RBD2/3</t>
  </si>
  <si>
    <t>• 05-0005-0015; Montažna plošča za polistersko dozo velikosti 122x120x90mm - 1 kos</t>
  </si>
  <si>
    <t>• 05-0105-0162; Nosilec montažne plošče - 1 kos</t>
  </si>
  <si>
    <t>• CS-1G-HKT, HBE M25; Kit za priključitev ogrevalnega kabla HKT220J v dozo (priključek, zaključek) - 1 kos</t>
  </si>
  <si>
    <t>Kloepper Therm</t>
  </si>
  <si>
    <t>+RD/GK-BD-05/2, +RD/GK-BD-05/3, +RD/GK-BD-06/2, +RD/GK-BD-06/3, +RD/GK-BD-21/2, +RD/GK-BD-21/3, +RD/GK-BD-22/2, +RD/GK-BD-22/3, +RD/GK-BD-23/2, +RD/GK-BD-23/3, +RD/GK-BD-24/2, +RD/GK-BD-24/3</t>
  </si>
  <si>
    <t>• 05-0005-0016; Montažna plošča za polistersko dozo velikosti 220x120x90mm - 1 kos</t>
  </si>
  <si>
    <t>• 05-0091-0130; Kit za priključitev ogrevalnega kabla PSB v dozo (priključek, zaključek) - 2 kosa</t>
  </si>
  <si>
    <t>Instalacijski material</t>
  </si>
  <si>
    <t>Kit za uvod ogrevalnega kabla PSB v izolacijo
05-0020-0472</t>
  </si>
  <si>
    <t>Kit za uvod ogrevalnega kabla HKT v izolacijo
IS-HKT</t>
  </si>
  <si>
    <t>Samoregulirni grelni kabel
PSB-13 (07-5801-2135)
13W/m pri 10°C, 230VAC, 2G Exe II T5, T6, Tmax=65st.C, plašč iz fluoropolimera (odpornost na topila)</t>
  </si>
  <si>
    <t>Samoregulirni grelni kabel
PSB-15 (07-5801-2155)
15W/m pri 10°C, 230VAC, 2G Exe II T5, T6, Tmax=65st.C, plašč iz fluoropolimera (odpornost na topila)</t>
  </si>
  <si>
    <t>Samoregulirni grelni kabel
PSB-26 (07-5801-2265)
25W/m pri 10°C, 230VAC, 2G Exe II T5, T6, Tmax=65st.C, plašč iz fluoropolimera (odpornost na topila)</t>
  </si>
  <si>
    <t>SAMOLEPILNI STEKLENI TRAK, 50mm x 50m
02-5500-0014</t>
  </si>
  <si>
    <t>OPOZORILNA NALEPKA "Električno ogrevanje"
02-2144-0860</t>
  </si>
  <si>
    <t>Ostala oprema v procesu</t>
  </si>
  <si>
    <t>Krmilno-signalne kombinacije</t>
  </si>
  <si>
    <t>Dobava, vgradnja in priklop.</t>
  </si>
  <si>
    <t>RK/P501, RK/P502, RK/P503, RK/P504, RK/P505, RK/P-410, RK/P-420, RK/ČBD-01, RK/ČBD-02</t>
  </si>
  <si>
    <t>• Preklopnik R-0-A, 2xNC - 1 kos</t>
  </si>
  <si>
    <t>• Signalna svetilka "DELOVANJE", rdeča, 24VDC - 1 kos</t>
  </si>
  <si>
    <t>• Signalna svetilka "NAPAKA", rumena, 24VDC - 1 kos</t>
  </si>
  <si>
    <t>• Tipkalo "VKLOP", zeleno, 1xNO - 1 kos</t>
  </si>
  <si>
    <t>• Tipkalo "IZKLOP", rdeče, 1xNC - 1 kos</t>
  </si>
  <si>
    <t>• M25x1,5; Kabelska uvodnica M25x1,5 (fi=9-17), Ex e - 1 kos</t>
  </si>
  <si>
    <t>alternativa zgornji opremi</t>
  </si>
  <si>
    <t>Operaterski paneli +OP1, +OP2, +OP3 (Otoki 1 - 3)</t>
  </si>
  <si>
    <t>Tipkalo + signalna svetilka "VKLOP/DELOVANJE"
8082
Ex de, zeleno, 1xNO, 24VDC</t>
  </si>
  <si>
    <t>Tipkalo + signalna svetilka "IZKLOP/NAPAKA"
8082
Ex de, rdeče, 1xNC, 24VDC</t>
  </si>
  <si>
    <t>A1</t>
  </si>
  <si>
    <t>Operacijski panel
ET-208
Ex eibq, 24VDC/21,7W, Ethernet, 290 x 146 x 83mm (izrez 275 x 131 mm)</t>
  </si>
  <si>
    <t>A2</t>
  </si>
  <si>
    <t>RFID senzor
IQH1-30GM105-EXD dS64M-1038
Ex d IIC T6/T5, M30x1,5, IP68</t>
  </si>
  <si>
    <t>P+F</t>
  </si>
  <si>
    <t>Vrstna sponka, 2,5mm2, Exe
WDU 2,5</t>
  </si>
  <si>
    <t>ethern, RFID</t>
  </si>
  <si>
    <t>Kabelska uvodnica M16x1,5 (fi=4,5-10), Ex e
M16x1,5</t>
  </si>
  <si>
    <t>napaj</t>
  </si>
  <si>
    <t>Kabelska uvodnica M20x1,5 (fi=7-13), Eexe
M20x1,5</t>
  </si>
  <si>
    <t>tipke</t>
  </si>
  <si>
    <t>Kabelska uvodnica M25x1,5 (fi=9-17), Ex e
M25x1,5</t>
  </si>
  <si>
    <t>Operaterski paneli +OP4 (Sprejem biodizla)</t>
  </si>
  <si>
    <t>410, 420</t>
  </si>
  <si>
    <t>Komunikacijski sestav za Otok 1 in Sprejem biodizla: +RO_AP1</t>
  </si>
  <si>
    <t>Obstoječ sestav, ki se ga prestavi na drugo lokacijo in v katerega se dogradi nova, spodaj specificirana oprema.
Dobava, vgradnja in priklop spodaj specificirane opreme.</t>
  </si>
  <si>
    <t>Odključitev, demontaža, predelava, ponovna montaža v ne-Ex okolje na koto 5m na strešno konstrukcijo nad mestom sprejemne enote za biodizel in ponovna priključitev (vključno z optiko) bloka dimenzij 500 x 500 x 312 mm.</t>
  </si>
  <si>
    <t>U3</t>
  </si>
  <si>
    <t>ES1</t>
  </si>
  <si>
    <t>Komunikacijsko stikalo za industrijski Ethernet, 5 portno ("switch")
Scalance X005 (6GK5005-0BA00-1AA3)
10/100Mbps Switch, 5xRJ-45, dimenzije 44š x 125v x 124g mm</t>
  </si>
  <si>
    <t>Vrstna sponka, 2,5mm2
WDU 2,5</t>
  </si>
  <si>
    <t>Kabelska uvodnica M16x1,5 (fi=4,5-10)
M16x1,5</t>
  </si>
  <si>
    <t>Kabelska uvodnica M20x1,5 (fi=7-13)
M20x1,5</t>
  </si>
  <si>
    <t>Komunikacijski sestav za Otok 2: +RO_AP2</t>
  </si>
  <si>
    <t>Obstoječ sestav, ki se ga predela in prestavi na drugo lokacijo. Poleg predelave (prestavitev opreme v večje ohišje) se vanj dogradi nova, spodaj specificirana oprema.
Dobava, vgradnja in priklop spodaj specificirane opreme.</t>
  </si>
  <si>
    <t>Prestavitev vse obstoječe opreme v novo ohišje, ki je večje (instal. odklopnik, termostat, grelec, usmernik, optoel.pretvornik, pretvornik RS232/ethernet, pretvornik CAN/RS232)</t>
  </si>
  <si>
    <t>ur</t>
  </si>
  <si>
    <t>Ohišje, poliester, nadgradno, dimenzije (ŠxVxG) 500x500x312mm
POCC2230
enokrilna vrata</t>
  </si>
  <si>
    <t>U2</t>
  </si>
  <si>
    <t>ethernet-OP, MFX, optika</t>
  </si>
  <si>
    <t>2x napajanje</t>
  </si>
  <si>
    <t>Komunikacijski sestav za Otok 3: +RO_AP3</t>
  </si>
  <si>
    <t>Inštalacije za izenačitve potenciala tehnologije</t>
  </si>
  <si>
    <t>Vodovni material</t>
  </si>
  <si>
    <t>Dobava, vgradnja, obojestranski priklop in označitev na obeh koncih</t>
  </si>
  <si>
    <t>Vodnik 1x6mm2, ru/ze
H07V-K 6</t>
  </si>
  <si>
    <t>Vodnik 1x10mm2, ru/ze
H07V-K 10</t>
  </si>
  <si>
    <t>Vodnik 1x16mm2, ru/ze
H07V-K 16</t>
  </si>
  <si>
    <t>Priključevanje končnih elementov</t>
  </si>
  <si>
    <t>Izdelava priključkov tehnoloških naprav na zbiralke izenačitve potenciala.</t>
  </si>
  <si>
    <t>Izdelava premostitev tehnoloških instalacij, izdelava spojev na kovinske mase. Spoj izdelan iz dveh kabelskih čevljev in 0,25m žice H07V-K 1x6mm2.</t>
  </si>
  <si>
    <t>Razni drobni materjal (vijaki, objemke,...) za izdelavo izenačevalnih spojev</t>
  </si>
  <si>
    <t>Vodovni material za tehnologijo</t>
  </si>
  <si>
    <t>Kabli</t>
  </si>
  <si>
    <t>Dobava, polaganje in priklop, vključno s ploščicami za označevanje, razvodnicami ter drobnim in spojnim materialom.</t>
  </si>
  <si>
    <t>Kabel 4x16mm2, energetski, finožični, z opletom
2YSL(St)CY-J 0,6/1kV 4G16</t>
  </si>
  <si>
    <t>TDK</t>
  </si>
  <si>
    <t>Kabel 4x6mm2, energetski, finožični, z opletom
2YSL(St)CY-J 0,6/1kV 4G6</t>
  </si>
  <si>
    <t>Kabel 3x2,5mm2, energetski, UV odporen
NYY-J 3x2.5re</t>
  </si>
  <si>
    <t>LappKabel</t>
  </si>
  <si>
    <t>Kabel 3x4mm2, energetski, UV odporen
NYY-J 3x4.0re</t>
  </si>
  <si>
    <t>Kabel 3x6mm2, energetski, UV odporen
NYY-J 3x6.0re</t>
  </si>
  <si>
    <t>Kabel 4x16mm2, energetski, UV odporen
NYY-J 4x16.0re</t>
  </si>
  <si>
    <t>Kabel 4x2,5mm2, energetski, UV odporen
NYY-J 4x2.5re</t>
  </si>
  <si>
    <t>Kabel 4x6mm2, energetski, UV odporen
NYY-J 4x6.0re</t>
  </si>
  <si>
    <t>Kabel 4x50mm2, energetski, UV odporen, brez PE(N) vodnika
NYY-O 4x50.0sm</t>
  </si>
  <si>
    <t>Kabel 1x50mm2, energetski, UV odporen
NYY-J 1x50.0rm</t>
  </si>
  <si>
    <t>Kabel 5x2,5mm2, energetski, UV odporen
NYY-J 5x2.5re</t>
  </si>
  <si>
    <t>Kabel 7x2,5mm2, energetski, UV odporen
NYY-J 7x2.5re</t>
  </si>
  <si>
    <t>Kabel 2x1,34mm2, finožični, za lastnovarne tokokroge, moder
RE-2Y(St)Y Blue 1x2x1,34</t>
  </si>
  <si>
    <t>Kabel 12x1,5mm2, krmilni, finožični, številčna oznaka žil
Olflex110 12x1.5</t>
  </si>
  <si>
    <t>Kabel 2x1,5mm2, krmilni, finožični, številčna oznaka žil
Olflex110 2x1.5</t>
  </si>
  <si>
    <t>Kabel 3x1,5mm2, krmilni, finožični, številčna oznaka žil
Olflex110 3G1.5</t>
  </si>
  <si>
    <t>Kabel 12x0,75mm2, krmilni, finožični, številčna oznaka žil, z opletom
Olflex110CY 12G0.75</t>
  </si>
  <si>
    <t>Kabel 7x0,75mm2, krmilni, finožični, številčna oznaka žil, z opletom
Olflex110CY 7G0.75</t>
  </si>
  <si>
    <t>Kabel 12x0,75mm2, krmilni, finožični, številčna oznaka žil, UV odporen, z opletom
Olflex110CY Black 12G0.75</t>
  </si>
  <si>
    <t>Kabel 7x0,75mm2, krmilni, finožični, številčna oznaka žil, UV odporen, z opletom
Olflex110CY Black 7G0.75</t>
  </si>
  <si>
    <t>Kabel 4x0,75mm2, krmilni, finožični, številčna oznaka žil, UV odporen, z opletom
Olflex110CY Black 4x0.75</t>
  </si>
  <si>
    <t>Kabel 2x0,75mm2, krmilni, finožični, številčna oznaka žil, UV odporen, z opletom
Olflex110CY Black 2x0.75</t>
  </si>
  <si>
    <t>Kabel za Profibus-DP, 1x2x0,64mm2, fiksno pokabliranje
Unitronic BUS PB</t>
  </si>
  <si>
    <t>Podatkovni kabel
UTP/kat5</t>
  </si>
  <si>
    <t>Kabelske police in zaščitne cevi</t>
  </si>
  <si>
    <t>• Cev fi=16mm - 200 m</t>
  </si>
  <si>
    <t>• Cev fi=25mm - 200 m</t>
  </si>
  <si>
    <t>• Cev fi=32mm - 4 m</t>
  </si>
  <si>
    <t>Obdelano profilno železo in cevi za pomožne nosilne konstrukcije kabelskega razvoda, vroče cinkano</t>
  </si>
  <si>
    <t>kg</t>
  </si>
  <si>
    <t>v procesu</t>
  </si>
  <si>
    <t>Kabelska polica, vroče cinkana, širina 100mm, perforirana, komplet s pokrovom ter pritrdilnim in nosilnim priborom
PK100</t>
  </si>
  <si>
    <t>kontejner-proces (krmiljenje)</t>
  </si>
  <si>
    <t>Kabelska polica, vroče cinkana, širina 200mm, perforirana, komplet s pokrovom ter pritrdilnim in nosilnim priborom
PK200</t>
  </si>
  <si>
    <t>kontejner-proces (moč)</t>
  </si>
  <si>
    <t>Kabelska polica, vroče cinkana, širina 400mm, perforirana, komplet s pokrovom ter pritrdilnim in nosilnim priborom
PK400</t>
  </si>
  <si>
    <t>Ostala dela</t>
  </si>
  <si>
    <t>Priključitve, meritve, nastavitve</t>
  </si>
  <si>
    <t>Priklop elektromotorjev do vključno 1,5kW</t>
  </si>
  <si>
    <t>Priklop elektromotorjev 11KW, 18,5 kW</t>
  </si>
  <si>
    <t>Priklop grelnih kablov PSB, HKT220J</t>
  </si>
  <si>
    <t>Nastavitve zaščitnih stikal</t>
  </si>
  <si>
    <t>Dokumentacija in šolanje uporabnikov</t>
  </si>
  <si>
    <t>Izdelava podlog za PID dokumentacijo - popravki s svinčnikom na PZI dokumentaciji</t>
  </si>
  <si>
    <t>Izdelava zbirne dokumentacije certifikatov ATEX in izjav o skladnosti, za opremo izvedeno v protieksplozijski zaščiti</t>
  </si>
  <si>
    <t>Izdelava dokumentacije in navodil za uporabo sistema</t>
  </si>
  <si>
    <t>Šolanje uporabnikov in vzdrževalcev</t>
  </si>
  <si>
    <t>Inštalacije za razsvetljavo</t>
  </si>
  <si>
    <t>Svetilke in stikala</t>
  </si>
  <si>
    <t>Svetilka LED 28W, 3000lm, 5700K, za nadometno montažo, II 3G Ex nR op is IIC T6 Gc, prehodna/končna, z montažnim priborom za obešanje na strop, IP66, vključno z Ex certifikatom in izjavo o skladnosti
6402/1142-0200-251_LED_LF_Zone_2</t>
  </si>
  <si>
    <t>Stikalo, nadgradno, navadno, Ex
8040/11-V30-033-B
16A, Ex zaščita: II 2G EEx ed IIC T6, z uvodnico M25</t>
  </si>
  <si>
    <t>Dobava, vgradnja, obojestranski priklop in označitev posameznih kablov na obeh koncih</t>
  </si>
  <si>
    <t>Kabel 3x1,5mm2, energetski, UV odporen
NYY-J 3x1,5</t>
  </si>
  <si>
    <t>Ostalo delo in ostali material predmetne inštalacije</t>
  </si>
  <si>
    <t>Dobava in vgradnja</t>
  </si>
  <si>
    <t>Inštalacijska cev PN16 s priborom za montažo</t>
  </si>
  <si>
    <t>Inštalacije za ozemljitev</t>
  </si>
  <si>
    <t>Ozemljitve</t>
  </si>
  <si>
    <t>Valjanec, FeZn, 25x4mm
Fe/Zn P 25x4</t>
  </si>
  <si>
    <t>Hermi</t>
  </si>
  <si>
    <t>Križna sponka za valjanec Rf do širine 42mm, sestavljena iz 3 ploščic 58x68 mm in vijakov ter matic M8
KON 01A Rf</t>
  </si>
  <si>
    <t>Ostala dela in material</t>
  </si>
  <si>
    <t>Izdelava povezav ozemljil na obstoječa ozemljila</t>
  </si>
  <si>
    <t>Zaščita valjanca na prehodu v zemljo ali beton z bitumenskim premazom 30cm nad in pod nivojem</t>
  </si>
  <si>
    <t>Sprotno fotografsko dokumentiranje izvedbe povezav in spojev v zemlji in betonu, ter predaja nadzoru in investitorju na digitalnem mediju.</t>
  </si>
  <si>
    <t>Izdelava geodetskega posnetka za nov ozemljitveni sistem. Vriše se tudi druge instalacije, ki se jih odkrije z zemeljskimi deli.</t>
  </si>
  <si>
    <t>Meritve  ozemljilne inštalacije skladno z zakonodajo z ustreznimi merilnimi protokoli vključno s prodobitvijo pozitivnega potrdila s strani pooblaščenega preglednika.</t>
  </si>
  <si>
    <t>Specifikacija</t>
  </si>
  <si>
    <t>Objekt:</t>
  </si>
  <si>
    <t>Načrt:</t>
  </si>
  <si>
    <t>Vrsta dokumentacije:</t>
  </si>
  <si>
    <t>Verzija:</t>
  </si>
  <si>
    <t>Poz.</t>
  </si>
  <si>
    <t>Količina</t>
  </si>
  <si>
    <t>Enota</t>
  </si>
  <si>
    <t>Cena na enoto
brez DDV</t>
  </si>
  <si>
    <t>Cena skupaj
brez DDV</t>
  </si>
  <si>
    <t>SKUPAJ</t>
  </si>
  <si>
    <t>Električna poz.
{Tehnološka poz.}</t>
  </si>
  <si>
    <t>Krmilno-signalna kombinacija, ohišje za 3 elemente: preklopnik HAND-0-AUTO, tipkalo&amp;svetilka zeleno VKLOP/DELOVANJE (svetilka: LED 24VDC), tipkalo&amp;svetilka rdeče IZKLOP/OKVARA (svetilka: LED 24VDC), uvodnica 1xM25x1,5
Zaščita: II 2G Ex ed IIC T6
8040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</si>
  <si>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</si>
  <si>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</si>
  <si>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</si>
  <si>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</si>
  <si>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</si>
  <si>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</si>
  <si>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</si>
  <si>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</si>
  <si>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</si>
  <si>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</si>
  <si>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</si>
  <si>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</si>
  <si>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</si>
  <si>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</si>
  <si>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</si>
  <si>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</si>
  <si>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</si>
  <si>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</si>
  <si>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</si>
  <si>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</si>
  <si>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</si>
  <si>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</si>
  <si>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</si>
  <si>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</si>
  <si>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</si>
  <si>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</si>
  <si>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</si>
  <si>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</si>
  <si>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</si>
  <si>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</si>
  <si>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</si>
  <si>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</si>
  <si>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</si>
  <si>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</si>
  <si>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</si>
  <si>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</si>
  <si>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</si>
  <si>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</si>
  <si>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</si>
  <si>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</si>
  <si>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</si>
  <si>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</si>
  <si>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</si>
  <si>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</si>
  <si>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</si>
  <si>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</si>
  <si>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</si>
  <si>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</si>
  <si>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</si>
  <si>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</si>
  <si>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</si>
  <si>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</si>
  <si>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</si>
  <si>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</si>
  <si>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</si>
  <si>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</si>
  <si>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</si>
  <si>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</si>
  <si>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</si>
  <si>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</si>
  <si>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</si>
  <si>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</si>
  <si>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</si>
  <si>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</si>
  <si>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</si>
  <si>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</si>
  <si>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</si>
  <si>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</si>
  <si>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</si>
  <si>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</si>
  <si>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</si>
  <si>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</si>
  <si>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</si>
  <si>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</si>
  <si>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</si>
  <si>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</si>
  <si>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</si>
  <si>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</si>
  <si>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</si>
  <si>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</si>
  <si>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</si>
  <si>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</si>
  <si>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</si>
  <si>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</si>
  <si>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</si>
  <si>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</si>
  <si>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</si>
  <si>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</si>
  <si>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</si>
  <si>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</si>
  <si>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</si>
  <si>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</si>
  <si>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</si>
  <si>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</si>
  <si>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</si>
  <si>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</si>
  <si>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</si>
  <si>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</si>
  <si>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</si>
  <si>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</si>
  <si>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</si>
  <si>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</si>
  <si>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</si>
  <si>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</si>
  <si>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</si>
  <si>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</si>
  <si>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</si>
  <si>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</si>
  <si>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</si>
  <si>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</si>
  <si>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</si>
  <si>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</t>
  </si>
  <si>
    <t>2.2.1</t>
  </si>
  <si>
    <t>2.2.2</t>
  </si>
  <si>
    <t>2.2.3</t>
  </si>
  <si>
    <t>3.1</t>
  </si>
  <si>
    <t>3.1.1</t>
  </si>
  <si>
    <t>3.1.2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</si>
  <si>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</si>
  <si>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</si>
  <si>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</si>
  <si>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</si>
  <si>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</si>
  <si>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</si>
  <si>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</si>
  <si>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</si>
  <si>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</si>
  <si>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</si>
  <si>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</si>
  <si>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</si>
  <si>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</si>
  <si>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</si>
  <si>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</si>
  <si>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</si>
  <si>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</si>
  <si>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</si>
  <si>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</si>
  <si>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</si>
  <si>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</si>
  <si>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</si>
  <si>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</si>
  <si>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</si>
  <si>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</si>
  <si>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</si>
  <si>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</si>
  <si>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</si>
  <si>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5.3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</si>
  <si>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</si>
  <si>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</si>
  <si>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</si>
  <si>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</si>
  <si>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</si>
  <si>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</si>
  <si>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</si>
  <si>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</si>
  <si>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</si>
  <si>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5.4</t>
  </si>
  <si>
    <t>5.4.1</t>
  </si>
  <si>
    <t>5.4.2</t>
  </si>
  <si>
    <t>5.4.3</t>
  </si>
  <si>
    <t>5.4.4</t>
  </si>
  <si>
    <t>5.4.5</t>
  </si>
  <si>
    <t>5.4.6</t>
  </si>
  <si>
    <t>5.5</t>
  </si>
  <si>
    <t>5.5.1</t>
  </si>
  <si>
    <t>5.5.2</t>
  </si>
  <si>
    <t>5.5.3</t>
  </si>
  <si>
    <t>5.5.4</t>
  </si>
  <si>
    <t>5.5.5</t>
  </si>
  <si>
    <t>5.5.6</t>
  </si>
  <si>
    <t>5.5.7</t>
  </si>
  <si>
    <t>5.6</t>
  </si>
  <si>
    <t>5.6.1</t>
  </si>
  <si>
    <t>5.6.2</t>
  </si>
  <si>
    <t>5.6.3</t>
  </si>
  <si>
    <t>5.6.4</t>
  </si>
  <si>
    <t>5.6.5</t>
  </si>
  <si>
    <t>5.6.6</t>
  </si>
  <si>
    <t>5.6.7</t>
  </si>
  <si>
    <t>6.1</t>
  </si>
  <si>
    <t>6.1.1</t>
  </si>
  <si>
    <t>6.1.2</t>
  </si>
  <si>
    <t>6.1.3</t>
  </si>
  <si>
    <t>6.2</t>
  </si>
  <si>
    <t>6.2.1</t>
  </si>
  <si>
    <t>6.2.2</t>
  </si>
  <si>
    <t>6.2.3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</si>
  <si>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</si>
  <si>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</si>
  <si>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</si>
  <si>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</si>
  <si>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</si>
  <si>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</si>
  <si>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</si>
  <si>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</si>
  <si>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</si>
  <si>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</si>
  <si>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</si>
  <si>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</si>
  <si>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</si>
  <si>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</si>
  <si>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7.1.14</t>
  </si>
  <si>
    <t>7.1.15</t>
  </si>
  <si>
    <t>7.1.16</t>
  </si>
  <si>
    <t>7.1.17</t>
  </si>
  <si>
    <t>7.1.18</t>
  </si>
  <si>
    <t>7.1.19</t>
  </si>
  <si>
    <t>7.1.20</t>
  </si>
  <si>
    <t>7.1.21</t>
  </si>
  <si>
    <t>7.1.22</t>
  </si>
  <si>
    <t>7.1.23</t>
  </si>
  <si>
    <t>7.1.24</t>
  </si>
  <si>
    <t>7.2</t>
  </si>
  <si>
    <t>7.2.1</t>
  </si>
  <si>
    <t>7.2.2</t>
  </si>
  <si>
    <t>7.2.3</t>
  </si>
  <si>
    <t>7.2.4</t>
  </si>
  <si>
    <t>7.2.5</t>
  </si>
  <si>
    <t>8.1</t>
  </si>
  <si>
    <t>8.2</t>
  </si>
  <si>
    <t>8.2.1</t>
  </si>
  <si>
    <t>8.2.2</t>
  </si>
  <si>
    <t>8.2.3</t>
  </si>
  <si>
    <t>8.2.4</t>
  </si>
  <si>
    <t>8.2.5</t>
  </si>
  <si>
    <t>8.3</t>
  </si>
  <si>
    <t>8.3.1</t>
  </si>
  <si>
    <t>8.3.2</t>
  </si>
  <si>
    <t>8.3.3</t>
  </si>
  <si>
    <t>8.3.4</t>
  </si>
  <si>
    <t>9.1</t>
  </si>
  <si>
    <t>9.1.1</t>
  </si>
  <si>
    <t>9.1.2</t>
  </si>
  <si>
    <t>9.2</t>
  </si>
  <si>
    <t>9.2.1</t>
  </si>
  <si>
    <t>9.3</t>
  </si>
  <si>
    <t>9.3.1</t>
  </si>
  <si>
    <t>10.1</t>
  </si>
  <si>
    <t>10.1.1</t>
  </si>
  <si>
    <t>10.1.2</t>
  </si>
  <si>
    <t>10.2</t>
  </si>
  <si>
    <t>10.2.1</t>
  </si>
  <si>
    <t>10.2.2</t>
  </si>
  <si>
    <t>10.2.3</t>
  </si>
  <si>
    <t>10.2.4</t>
  </si>
  <si>
    <t>10.2.5</t>
  </si>
  <si>
    <t>10.2.6</t>
  </si>
  <si>
    <t xml:space="preserve">Ohišje, kovinsko, prostostoječe, (ŠxVxG)800x2000x500mm, IP55, komplet z montažno ploščo
8805.500
Komplet z: </t>
  </si>
  <si>
    <t xml:space="preserve">Ločilno stikalo, 160A, 3p
N1-160
Komplet z: </t>
  </si>
  <si>
    <t xml:space="preserve">Instalacijski odklopnik, C, 2A, 3p
PL7-C2/3
Komplet z: </t>
  </si>
  <si>
    <t xml:space="preserve">Instalacijski odklopnik, C, 16A, 3p
PL7-C16/3
Komplet z: </t>
  </si>
  <si>
    <t xml:space="preserve">Signalna svetilka, bela
M22-L-W
Komplet z: </t>
  </si>
  <si>
    <t xml:space="preserve">Motorski zaganjalnik, direktni, 1,1-1,5kW
Komplet z: </t>
  </si>
  <si>
    <t xml:space="preserve">Motorski zaganjalnik, direktni, 0,75kW
Komplet z: </t>
  </si>
  <si>
    <t xml:space="preserve">Motorsko zaščitno stikalo, 20..25A
PKZM0-25
Icu=50kA, Ir=20-25A, Irm=350A
Komplet z: </t>
  </si>
  <si>
    <t xml:space="preserve">Motorsko zaščitno stikalo, 32..40A
PKZM4-40
Komplet z: </t>
  </si>
  <si>
    <t xml:space="preserve">Ohišje, kovinsko, prostostoječe, (ŠxVxG)1200x2000x500mm, IP55, komplet z montažno ploščo
8205.500
Komplet z: </t>
  </si>
  <si>
    <t xml:space="preserve">RIO enota ET200M
Komplet z: </t>
  </si>
  <si>
    <t xml:space="preserve">Pomožni kontaktor, 24VDC, 3NO+1NC
DILA-31(24VDC)
Komplet z: </t>
  </si>
  <si>
    <t xml:space="preserve">Vrstna sponka, 6mm2, vijačna, z varovalko 5x20mm
WSI 6
Komplet z: </t>
  </si>
  <si>
    <t xml:space="preserve">Vtični rele, 24VDC, 4xCO, 6A, LED
PT570L24
Komplet z: </t>
  </si>
  <si>
    <t xml:space="preserve">Vrstna sponka, 1,5mm2, vzmetna, senzorska (3-ž.) - osnovna
ZIA 1.5/3L-1S
Komplet z: </t>
  </si>
  <si>
    <t xml:space="preserve">Diferenčno zaščitno stikalo, 40A/30mA, 4p, občutljivo samo na AC
PF7-40/4/003
Komplet z: </t>
  </si>
  <si>
    <t xml:space="preserve">Instalacijski odklopnik, C, 25A, 1p+N
PL7-C25/1N
Komplet z: </t>
  </si>
  <si>
    <t xml:space="preserve">Signalna svetilka-ohišje, ploščata, rumena
M22-L-Y
Komplet z: </t>
  </si>
  <si>
    <t xml:space="preserve">Močnostni kontaktor, 11kW(3x400V, AC-3), Ith=45A, 1NO
DILM25-10(230V50HZ,240V60HZ)
Komplet z: </t>
  </si>
  <si>
    <t xml:space="preserve">Frekvenčni pretvornik, 3x400V, 23A/11kW
DG1-34023FB-C21C
EMC filter, IP21, grafični displej, ohišje FR2 (168š x 419v x 245g mm), vhod STO (safe torque off)
Komplet z: </t>
  </si>
  <si>
    <t xml:space="preserve">Frekvenčni pretvornik, 3x400V, 38A/18,5kW
DG1-34038FB-C21C
EMC filter, IP21, grafični displej, ohišje FR3 (205š x 558v x 265g mm), vhod STO (safe torque off)
Komplet z: </t>
  </si>
  <si>
    <t xml:space="preserve">Krmilno-signalna kombinacija ComEx, poliester, 255 x 250 x 120mm, II 2G Ex edqm IIC T6
07-3103-2512
Komplet z: </t>
  </si>
  <si>
    <t xml:space="preserve">Krmilno-signalna kombinacija, poliester, 170 x 170 x 910mm, II 2G Ex edm IIC T6 Gb
8146/5051
Komplet z: </t>
  </si>
  <si>
    <t xml:space="preserve">Kabelski cevni montažni sistem (vroče cinkano ali nerjaveče) za kabelski razvod od polic do procesnih elementov, vključno z vsem drobnim pomožnim in pritrdilnim materialom (objemke, spojke, zašitni tulci, končniki)
Komplet z: </t>
  </si>
  <si>
    <r>
      <t xml:space="preserve">Obstoječ prostostoječ stikalni blok, dovod in odvodi spodaj. Iz tega bloka se bo napajalo električno ogrevanje cevovodov (za to se uporabijo obstoječi odcepi) in električno ogrevanje dveh novih rezervoarjev RBD-1 in RBD-2 (novi odcepi).
</t>
    </r>
    <r>
      <rPr>
        <b/>
        <sz val="9"/>
        <color theme="1"/>
        <rFont val="Arial"/>
        <family val="2"/>
        <charset val="238"/>
      </rPr>
      <t>OPOMBA: Specificirana je samo nova oprema</t>
    </r>
    <r>
      <rPr>
        <sz val="9"/>
        <color theme="1"/>
        <rFont val="Arial"/>
        <family val="2"/>
        <charset val="238"/>
      </rPr>
      <t xml:space="preserve">
Dobava, vgradnja in priklop.</t>
    </r>
  </si>
  <si>
    <r>
      <t xml:space="preserve">Obstoječ prostostoječ stikalni blok, dovod in odvodi spodaj. Iz tega bloka se bo napajal nov krmilni blok +KO-22 (samo UPS napajanje).
</t>
    </r>
    <r>
      <rPr>
        <b/>
        <sz val="9"/>
        <color theme="1"/>
        <rFont val="Arial"/>
        <family val="2"/>
        <charset val="238"/>
      </rPr>
      <t>OPOMBA: Specificirana je samo nova oprema</t>
    </r>
    <r>
      <rPr>
        <sz val="9"/>
        <color theme="1"/>
        <rFont val="Arial"/>
        <family val="2"/>
        <charset val="238"/>
      </rPr>
      <t xml:space="preserve">
Dobava, vgradnja in priklop.</t>
    </r>
  </si>
  <si>
    <r>
      <t xml:space="preserve">Doza za 1 ogrevalni kabel, s kapilarnim termostatom-monitorjem, poliester, 160x160x90mm
</t>
    </r>
    <r>
      <rPr>
        <b/>
        <sz val="9"/>
        <color theme="1"/>
        <rFont val="Arial"/>
        <family val="2"/>
        <charset val="238"/>
      </rPr>
      <t>OPOMBA: Ogrevanje cevovodov</t>
    </r>
    <r>
      <rPr>
        <sz val="9"/>
        <color theme="1"/>
        <rFont val="Arial"/>
        <family val="2"/>
        <charset val="238"/>
      </rPr>
      <t xml:space="preserve">
BSTW II (27-6DF2-5232/1C00)
direktni uvod grelnega kabla (cold lead), 0-190 st.C, II 2G Exde IIC T5, T6 Gb
Komplet z: </t>
    </r>
  </si>
  <si>
    <r>
      <t xml:space="preserve">Doza za 3 ogrevale kable, s kapilarnim termostatom-monitorjem, poliester, 260x160x90mm
</t>
    </r>
    <r>
      <rPr>
        <b/>
        <sz val="9"/>
        <color theme="1"/>
        <rFont val="Arial"/>
        <family val="2"/>
        <charset val="238"/>
      </rPr>
      <t>OPOMBA: Ogrevanje cevovodov</t>
    </r>
    <r>
      <rPr>
        <sz val="9"/>
        <color theme="1"/>
        <rFont val="Arial"/>
        <family val="2"/>
        <charset val="238"/>
      </rPr>
      <t xml:space="preserve">
BSTW II (27-6DF2-5243/1C00)
direktni uvod grelnih kablov (cold lead), 0-190 st.C, II 2G Exde IIC T5, T6 Gb
Komplet z: </t>
    </r>
  </si>
  <si>
    <r>
      <t xml:space="preserve">Doza za 1 ogrevalni kabel, Exe, poliester, 122x120x90mm
</t>
    </r>
    <r>
      <rPr>
        <b/>
        <sz val="9"/>
        <color theme="1"/>
        <rFont val="Arial"/>
        <family val="2"/>
        <charset val="238"/>
      </rPr>
      <t>OPOMBA: Ogrevanje rezervoarja</t>
    </r>
    <r>
      <rPr>
        <sz val="9"/>
        <color theme="1"/>
        <rFont val="Arial"/>
        <family val="2"/>
        <charset val="238"/>
      </rPr>
      <t xml:space="preserve">
27-5452-42111210
II 2G Exe IIC T5, T6 Gb
Komplet z: </t>
    </r>
  </si>
  <si>
    <r>
      <t xml:space="preserve">Doza za max 3 ogrevalne kable, Exe, poliester, 220x120x90mm
</t>
    </r>
    <r>
      <rPr>
        <b/>
        <sz val="9"/>
        <color theme="1"/>
        <rFont val="Arial"/>
        <family val="2"/>
        <charset val="238"/>
      </rPr>
      <t>OPOMBA: Razcep ogrevalnih kablov</t>
    </r>
    <r>
      <rPr>
        <sz val="9"/>
        <color theme="1"/>
        <rFont val="Arial"/>
        <family val="2"/>
        <charset val="238"/>
      </rPr>
      <t xml:space="preserve">
27-5452-44311210
II 2G Exe IIC T5, T6 Gb
Komplet z: </t>
    </r>
  </si>
  <si>
    <r>
      <t xml:space="preserve">Samoregulirni grelni kabel
</t>
    </r>
    <r>
      <rPr>
        <b/>
        <sz val="9"/>
        <color theme="1"/>
        <rFont val="Arial"/>
        <family val="2"/>
        <charset val="238"/>
      </rPr>
      <t>OPOMBA: Na spodnji tretjini rezervoarja, razdalja med ogrev. kabli 170mm.</t>
    </r>
    <r>
      <rPr>
        <sz val="9"/>
        <color theme="1"/>
        <rFont val="Arial"/>
        <family val="2"/>
        <charset val="238"/>
      </rPr>
      <t xml:space="preserve">
HKT220J (101241)
63W/m pri 10°C, 230VAC, 2G Exe II T3</t>
    </r>
  </si>
  <si>
    <r>
      <t xml:space="preserve">Ohišje, Exe, nerjaveče, nadgradno, dimenzije 400 x 400 x 180mm
</t>
    </r>
    <r>
      <rPr>
        <b/>
        <sz val="9"/>
        <color theme="1"/>
        <rFont val="Arial"/>
        <family val="2"/>
        <charset val="238"/>
      </rPr>
      <t>OPOMBA: Vsa oprema je vgrajena na vrata ohišja, saj so vodila vrat dovolj kompaktna. Montaža ohišja je preko nosilcev na hrbtni strani ohišja.</t>
    </r>
    <r>
      <rPr>
        <sz val="9"/>
        <color theme="1"/>
        <rFont val="Arial"/>
        <family val="2"/>
        <charset val="238"/>
      </rPr>
      <t xml:space="preserve">
FR</t>
    </r>
  </si>
  <si>
    <r>
      <t xml:space="preserve">Usmernik, 230VAC/24VDC, 5A, reguliran
</t>
    </r>
    <r>
      <rPr>
        <b/>
        <sz val="9"/>
        <color theme="1"/>
        <rFont val="Arial"/>
        <family val="2"/>
        <charset val="238"/>
      </rPr>
      <t>OPOMBA: Namesto obstoječega 1,3A.</t>
    </r>
    <r>
      <rPr>
        <sz val="9"/>
        <color theme="1"/>
        <rFont val="Arial"/>
        <family val="2"/>
        <charset val="238"/>
      </rPr>
      <t xml:space="preserve">
SITOP smart PSU100S, 6EP1333-2BA20
24VDC+-3%, dimenzije 50x125x125mm (šxvxg), zaščita vsaj C, 6A</t>
    </r>
  </si>
  <si>
    <r>
      <t xml:space="preserve">Usmernik, 230VAC/24VDC, 2,5A, reguliran
</t>
    </r>
    <r>
      <rPr>
        <b/>
        <sz val="9"/>
        <color theme="1"/>
        <rFont val="Arial"/>
        <family val="2"/>
        <charset val="238"/>
      </rPr>
      <t>OPOMBA: Namesto obstoječega 1,3A.</t>
    </r>
    <r>
      <rPr>
        <sz val="9"/>
        <color theme="1"/>
        <rFont val="Arial"/>
        <family val="2"/>
        <charset val="238"/>
      </rPr>
      <t xml:space="preserve">
SITOP smart PSU100S, 6EP1332-2BA20
24VDC+-3%, dimenzije 32,5x125x125mm (šxvxg), zaščita vsaj C, 3A</t>
    </r>
  </si>
  <si>
    <r>
      <t xml:space="preserve">Izvedba meritev in funkcionalnega pregleda elektroinstalacij z izdelavo zapisnikov in poročil za celoten sistem v sestavi:
</t>
    </r>
    <r>
      <rPr>
        <b/>
        <sz val="9"/>
        <color theme="1"/>
        <rFont val="Arial"/>
        <family val="2"/>
        <charset val="238"/>
      </rPr>
      <t>OPOMBA: Meritve na lastnovarnih kablih je treba izvesti še pred priključitvijo elementov</t>
    </r>
    <r>
      <rPr>
        <sz val="9"/>
        <color theme="1"/>
        <rFont val="Arial"/>
        <family val="2"/>
        <charset val="238"/>
      </rPr>
      <t xml:space="preserve">
- merjenje impedance okvarne zanke
- merjenje izolacijske upornosti
- merjenje izenačitev potencialov z izdelavo grafičnih načrtov merilnih točk
- funkcionalni preizkus
- nastavitev zaščit bimetalnih relejev</t>
    </r>
  </si>
  <si>
    <t>^^na vrh</t>
  </si>
  <si>
    <t>Drobni montažni material</t>
  </si>
  <si>
    <t>Avtomatizacija in vodenje procesa (zajeto v tč. 1.5 - Popis del - elektro (merj._krm._nadzor_JP))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</si>
</sst>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0"/>
      <name val="Arial"/>
      <family val="2"/>
      <charset val="238"/>
    </font>
    <font>
      <sz val="11"/>
      <color theme="10"/>
      <name val="Calibri"/>
      <family val="2"/>
      <scheme val="minor"/>
    </font>
    <font>
      <sz val="8"/>
      <color rgb="FF5F5F5F"/>
      <name val="Arial"/>
      <family val="2"/>
      <charset val="238"/>
    </font>
    <font>
      <strike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right" vertical="top" wrapText="1"/>
    </xf>
    <xf numFmtId="0" fontId="5" fillId="0" borderId="0" xfId="0" applyNumberFormat="1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 wrapText="1"/>
    </xf>
    <xf numFmtId="49" fontId="11" fillId="0" borderId="0" xfId="1" applyNumberFormat="1" applyFont="1" applyAlignment="1">
      <alignment horizontal="left" vertical="top" wrapText="1"/>
    </xf>
    <xf numFmtId="49" fontId="8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right" vertical="top" wrapText="1"/>
    </xf>
    <xf numFmtId="4" fontId="8" fillId="2" borderId="0" xfId="0" applyNumberFormat="1" applyFont="1" applyFill="1" applyAlignment="1">
      <alignment horizontal="right" vertical="top" wrapText="1"/>
    </xf>
    <xf numFmtId="49" fontId="9" fillId="0" borderId="1" xfId="1" applyNumberFormat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right" wrapText="1"/>
    </xf>
    <xf numFmtId="49" fontId="10" fillId="0" borderId="2" xfId="0" applyNumberFormat="1" applyFont="1" applyBorder="1" applyAlignment="1">
      <alignment horizontal="left" wrapText="1"/>
    </xf>
    <xf numFmtId="4" fontId="10" fillId="0" borderId="2" xfId="0" applyNumberFormat="1" applyFont="1" applyBorder="1" applyAlignment="1">
      <alignment horizontal="right" wrapText="1"/>
    </xf>
    <xf numFmtId="4" fontId="10" fillId="0" borderId="3" xfId="0" applyNumberFormat="1" applyFont="1" applyBorder="1" applyAlignment="1">
      <alignment horizontal="right" wrapText="1"/>
    </xf>
    <xf numFmtId="49" fontId="11" fillId="0" borderId="4" xfId="1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right" wrapText="1"/>
    </xf>
    <xf numFmtId="0" fontId="7" fillId="0" borderId="4" xfId="0" applyNumberFormat="1" applyFont="1" applyBorder="1" applyAlignment="1">
      <alignment horizontal="left" wrapText="1"/>
    </xf>
    <xf numFmtId="4" fontId="7" fillId="0" borderId="4" xfId="0" applyNumberFormat="1" applyFont="1" applyBorder="1" applyAlignment="1">
      <alignment horizontal="right" wrapText="1"/>
    </xf>
    <xf numFmtId="49" fontId="11" fillId="0" borderId="5" xfId="1" applyNumberFormat="1" applyFont="1" applyBorder="1" applyAlignment="1">
      <alignment horizontal="left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7" fillId="0" borderId="5" xfId="0" applyNumberFormat="1" applyFont="1" applyBorder="1" applyAlignment="1">
      <alignment horizontal="right" wrapText="1"/>
    </xf>
    <xf numFmtId="0" fontId="7" fillId="0" borderId="5" xfId="0" applyNumberFormat="1" applyFont="1" applyBorder="1" applyAlignment="1">
      <alignment horizontal="left" wrapText="1"/>
    </xf>
    <xf numFmtId="4" fontId="7" fillId="0" borderId="5" xfId="0" applyNumberFormat="1" applyFont="1" applyBorder="1" applyAlignment="1">
      <alignment horizontal="right" wrapText="1"/>
    </xf>
    <xf numFmtId="0" fontId="7" fillId="0" borderId="0" xfId="0" applyNumberFormat="1" applyFont="1" applyAlignment="1">
      <alignment horizontal="right" wrapText="1"/>
    </xf>
    <xf numFmtId="0" fontId="7" fillId="0" borderId="0" xfId="0" applyNumberFormat="1" applyFont="1" applyAlignment="1">
      <alignment horizontal="left" wrapText="1"/>
    </xf>
    <xf numFmtId="4" fontId="7" fillId="0" borderId="0" xfId="0" applyNumberFormat="1" applyFont="1" applyAlignment="1">
      <alignment horizontal="right" wrapText="1"/>
    </xf>
    <xf numFmtId="0" fontId="10" fillId="0" borderId="2" xfId="0" applyNumberFormat="1" applyFont="1" applyBorder="1" applyAlignment="1">
      <alignment horizontal="left" wrapText="1"/>
    </xf>
    <xf numFmtId="49" fontId="10" fillId="0" borderId="6" xfId="0" applyNumberFormat="1" applyFont="1" applyBorder="1" applyAlignment="1">
      <alignment horizontal="left" vertical="top" wrapText="1"/>
    </xf>
    <xf numFmtId="0" fontId="10" fillId="0" borderId="6" xfId="0" applyNumberFormat="1" applyFont="1" applyBorder="1" applyAlignment="1">
      <alignment horizontal="left" vertical="top" wrapText="1"/>
    </xf>
    <xf numFmtId="0" fontId="10" fillId="0" borderId="6" xfId="0" applyNumberFormat="1" applyFont="1" applyBorder="1" applyAlignment="1">
      <alignment horizontal="right" vertical="top" wrapText="1"/>
    </xf>
    <xf numFmtId="4" fontId="10" fillId="0" borderId="6" xfId="0" applyNumberFormat="1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left" vertical="top" wrapText="1"/>
    </xf>
    <xf numFmtId="0" fontId="7" fillId="0" borderId="7" xfId="0" applyNumberFormat="1" applyFont="1" applyBorder="1" applyAlignment="1">
      <alignment horizontal="left" vertical="top" wrapText="1"/>
    </xf>
    <xf numFmtId="0" fontId="7" fillId="0" borderId="7" xfId="0" applyNumberFormat="1" applyFont="1" applyBorder="1" applyAlignment="1">
      <alignment horizontal="right" wrapText="1"/>
    </xf>
    <xf numFmtId="49" fontId="7" fillId="0" borderId="7" xfId="0" applyNumberFormat="1" applyFont="1" applyBorder="1" applyAlignment="1">
      <alignment horizontal="left" wrapText="1"/>
    </xf>
    <xf numFmtId="4" fontId="7" fillId="0" borderId="7" xfId="0" applyNumberFormat="1" applyFont="1" applyBorder="1" applyAlignment="1">
      <alignment horizontal="right" wrapText="1"/>
    </xf>
    <xf numFmtId="49" fontId="1" fillId="0" borderId="9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right" vertical="top" wrapText="1"/>
    </xf>
    <xf numFmtId="4" fontId="1" fillId="3" borderId="9" xfId="0" applyNumberFormat="1" applyFont="1" applyFill="1" applyBorder="1" applyAlignment="1" applyProtection="1">
      <alignment horizontal="right" vertical="top" wrapText="1"/>
      <protection locked="0"/>
    </xf>
    <xf numFmtId="4" fontId="1" fillId="0" borderId="9" xfId="0" applyNumberFormat="1" applyFont="1" applyBorder="1" applyAlignment="1">
      <alignment horizontal="righ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right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11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right" vertical="top" wrapText="1"/>
    </xf>
    <xf numFmtId="4" fontId="1" fillId="0" borderId="11" xfId="0" applyNumberFormat="1" applyFont="1" applyBorder="1" applyAlignment="1">
      <alignment horizontal="right" vertical="top" wrapText="1"/>
    </xf>
    <xf numFmtId="0" fontId="1" fillId="0" borderId="10" xfId="0" applyNumberFormat="1" applyFont="1" applyBorder="1" applyAlignment="1">
      <alignment horizontal="left" vertical="top" wrapText="1" indent="1"/>
    </xf>
    <xf numFmtId="0" fontId="1" fillId="0" borderId="11" xfId="0" applyNumberFormat="1" applyFont="1" applyBorder="1" applyAlignment="1">
      <alignment horizontal="left" vertical="top" wrapText="1" inden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right" vertical="top" wrapText="1"/>
    </xf>
    <xf numFmtId="4" fontId="1" fillId="3" borderId="8" xfId="0" applyNumberFormat="1" applyFont="1" applyFill="1" applyBorder="1" applyAlignment="1" applyProtection="1">
      <alignment horizontal="right" vertical="top" wrapText="1"/>
      <protection locked="0"/>
    </xf>
    <xf numFmtId="4" fontId="1" fillId="0" borderId="8" xfId="0" applyNumberFormat="1" applyFont="1" applyBorder="1" applyAlignment="1">
      <alignment horizontal="right" vertical="top" wrapText="1"/>
    </xf>
    <xf numFmtId="0" fontId="12" fillId="0" borderId="0" xfId="1" applyNumberFormat="1" applyFont="1" applyAlignment="1">
      <alignment horizontal="center" vertical="top" wrapText="1"/>
    </xf>
    <xf numFmtId="0" fontId="13" fillId="0" borderId="0" xfId="0" applyNumberFormat="1" applyFont="1" applyAlignment="1">
      <alignment horizontal="center" wrapText="1"/>
    </xf>
    <xf numFmtId="0" fontId="14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right" vertical="top" wrapText="1"/>
    </xf>
    <xf numFmtId="49" fontId="14" fillId="0" borderId="8" xfId="0" applyNumberFormat="1" applyFont="1" applyBorder="1" applyAlignment="1">
      <alignment horizontal="left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7" fillId="0" borderId="7" xfId="0" applyNumberFormat="1" applyFont="1" applyBorder="1" applyAlignment="1">
      <alignment horizontal="left" vertical="top" wrapText="1"/>
    </xf>
    <xf numFmtId="0" fontId="6" fillId="0" borderId="0" xfId="0" applyNumberFormat="1" applyFont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 wrapText="1"/>
    </xf>
  </cellXfs>
  <cellStyles count="2">
    <cellStyle name="Hiperpovezava" xfId="1" builtinId="8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3"/>
  <sheetViews>
    <sheetView tabSelected="1" view="pageBreakPreview" topLeftCell="A8" zoomScaleNormal="100" zoomScaleSheetLayoutView="100" workbookViewId="0">
      <pane xSplit="2" topLeftCell="C1" activePane="topRight" state="frozenSplit"/>
      <selection pane="topRight" activeCell="R643" sqref="R643"/>
    </sheetView>
  </sheetViews>
  <sheetFormatPr defaultRowHeight="12" x14ac:dyDescent="0.25"/>
  <cols>
    <col min="1" max="1" width="5.7109375" style="1" customWidth="1"/>
    <col min="2" max="2" width="7.7109375" style="3" customWidth="1"/>
    <col min="3" max="3" width="18.7109375" style="3" customWidth="1"/>
    <col min="4" max="4" width="60.7109375" style="1" customWidth="1"/>
    <col min="5" max="5" width="13.7109375" style="1" customWidth="1"/>
    <col min="6" max="6" width="7.7109375" style="4" customWidth="1"/>
    <col min="7" max="7" width="7.7109375" style="3" customWidth="1"/>
    <col min="8" max="8" width="12.7109375" style="2" customWidth="1"/>
    <col min="9" max="9" width="14.7109375" style="2" customWidth="1"/>
    <col min="10" max="16384" width="9.140625" style="1"/>
  </cols>
  <sheetData>
    <row r="1" spans="1:9" ht="18" x14ac:dyDescent="0.2">
      <c r="A1" s="68">
        <v>1</v>
      </c>
      <c r="D1" s="5" t="s">
        <v>391</v>
      </c>
    </row>
    <row r="2" spans="1:9" x14ac:dyDescent="0.2">
      <c r="A2" s="68">
        <v>2</v>
      </c>
    </row>
    <row r="3" spans="1:9" ht="25.5" x14ac:dyDescent="0.2">
      <c r="A3" s="68">
        <v>3</v>
      </c>
      <c r="C3" s="3" t="s">
        <v>392</v>
      </c>
      <c r="D3" s="6" t="s">
        <v>3</v>
      </c>
      <c r="E3" s="6"/>
      <c r="F3" s="7"/>
      <c r="G3" s="8"/>
      <c r="H3" s="9"/>
      <c r="I3" s="9"/>
    </row>
    <row r="4" spans="1:9" ht="12.75" x14ac:dyDescent="0.2">
      <c r="A4" s="68">
        <v>4</v>
      </c>
      <c r="C4" s="3" t="s">
        <v>393</v>
      </c>
      <c r="D4" s="6" t="s">
        <v>2</v>
      </c>
      <c r="E4" s="6"/>
      <c r="F4" s="7"/>
      <c r="G4" s="8"/>
      <c r="H4" s="9"/>
      <c r="I4" s="9"/>
    </row>
    <row r="5" spans="1:9" ht="12.75" x14ac:dyDescent="0.2">
      <c r="A5" s="68">
        <v>5</v>
      </c>
      <c r="D5" s="6"/>
      <c r="E5" s="6"/>
      <c r="F5" s="7"/>
      <c r="G5" s="8"/>
      <c r="H5" s="9"/>
      <c r="I5" s="9"/>
    </row>
    <row r="6" spans="1:9" ht="12.75" x14ac:dyDescent="0.2">
      <c r="A6" s="68">
        <v>6</v>
      </c>
      <c r="C6" s="3" t="s">
        <v>394</v>
      </c>
      <c r="D6" s="6" t="s">
        <v>4</v>
      </c>
      <c r="E6" s="6"/>
      <c r="F6" s="7"/>
      <c r="G6" s="8"/>
      <c r="H6" s="9"/>
      <c r="I6" s="9"/>
    </row>
    <row r="7" spans="1:9" ht="12.75" x14ac:dyDescent="0.2">
      <c r="A7" s="68">
        <v>7</v>
      </c>
      <c r="C7" s="3" t="s">
        <v>395</v>
      </c>
      <c r="D7" s="6" t="s">
        <v>5</v>
      </c>
      <c r="E7" s="6"/>
      <c r="F7" s="7"/>
      <c r="G7" s="8"/>
      <c r="H7" s="9"/>
      <c r="I7" s="9"/>
    </row>
    <row r="8" spans="1:9" x14ac:dyDescent="0.2">
      <c r="A8" s="68">
        <v>8</v>
      </c>
    </row>
    <row r="9" spans="1:9" ht="12.75" x14ac:dyDescent="0.2">
      <c r="A9" s="68">
        <v>9</v>
      </c>
      <c r="C9" s="78"/>
      <c r="D9" s="76"/>
    </row>
    <row r="10" spans="1:9" x14ac:dyDescent="0.2">
      <c r="A10" s="68">
        <v>10</v>
      </c>
    </row>
    <row r="11" spans="1:9" ht="23.25" thickBot="1" x14ac:dyDescent="0.25">
      <c r="A11" s="68">
        <v>11</v>
      </c>
      <c r="B11" s="11" t="s">
        <v>396</v>
      </c>
      <c r="C11" s="11" t="s">
        <v>0</v>
      </c>
      <c r="D11" s="12"/>
      <c r="E11" s="12"/>
      <c r="F11" s="13" t="s">
        <v>397</v>
      </c>
      <c r="G11" s="11" t="s">
        <v>398</v>
      </c>
      <c r="H11" s="14" t="s">
        <v>399</v>
      </c>
      <c r="I11" s="14" t="s">
        <v>400</v>
      </c>
    </row>
    <row r="12" spans="1:9" ht="15" customHeight="1" thickBot="1" x14ac:dyDescent="0.3">
      <c r="A12" s="68">
        <v>12</v>
      </c>
      <c r="B12" s="15">
        <v>1</v>
      </c>
      <c r="C12" s="74" t="str">
        <f>IF(C52&lt;&gt;"",C52,"")</f>
        <v>Novi stikalni bloki v kontejnerju ELK 2-2</v>
      </c>
      <c r="D12" s="79"/>
      <c r="E12" s="16"/>
      <c r="F12" s="17"/>
      <c r="G12" s="18"/>
      <c r="H12" s="19"/>
      <c r="I12" s="20" t="str">
        <f>IF((SUM(I13:I15)&gt;0),SUM(I13:I15),"")</f>
        <v/>
      </c>
    </row>
    <row r="13" spans="1:9" ht="12.75" customHeight="1" x14ac:dyDescent="0.2">
      <c r="A13" s="68">
        <v>13</v>
      </c>
      <c r="B13" s="21" t="s">
        <v>404</v>
      </c>
      <c r="C13" s="75" t="str">
        <f>IF(C54&lt;&gt;"",C54,"")</f>
        <v>Močnostni stikalni blok =ELK 2-2 +SB-22</v>
      </c>
      <c r="D13" s="75"/>
      <c r="E13" s="22"/>
      <c r="F13" s="23">
        <f>IF(F54&lt;&gt;"",F54,"")</f>
        <v>1</v>
      </c>
      <c r="G13" s="24" t="str">
        <f>IF(G54&lt;&gt;"",G54,"")</f>
        <v>kompl.</v>
      </c>
      <c r="H13" s="25" t="str">
        <f>IF(H54&lt;&gt;"",H54,"")</f>
        <v/>
      </c>
      <c r="I13" s="25" t="str">
        <f>IF((H13&lt;&gt;""),$F13*H13,"")</f>
        <v/>
      </c>
    </row>
    <row r="14" spans="1:9" ht="12.75" customHeight="1" x14ac:dyDescent="0.2">
      <c r="A14" s="68">
        <v>14</v>
      </c>
      <c r="B14" s="26" t="s">
        <v>436</v>
      </c>
      <c r="C14" s="72" t="str">
        <f>IF(C166&lt;&gt;"",C166,"")</f>
        <v>Krmilni blok =ELK 2-2 +KO-22 (krmiljenje)</v>
      </c>
      <c r="D14" s="72"/>
      <c r="E14" s="27"/>
      <c r="F14" s="28">
        <f>IF(F166&lt;&gt;"",F166,"")</f>
        <v>1</v>
      </c>
      <c r="G14" s="29" t="str">
        <f>IF(G166&lt;&gt;"",G166,"")</f>
        <v>kompl.</v>
      </c>
      <c r="H14" s="30" t="str">
        <f>IF(H166&lt;&gt;"",H166,"")</f>
        <v/>
      </c>
      <c r="I14" s="30" t="str">
        <f>IF((H14&lt;&gt;""),$F14*H14,"")</f>
        <v/>
      </c>
    </row>
    <row r="15" spans="1:9" ht="12.75" customHeight="1" thickBot="1" x14ac:dyDescent="0.25">
      <c r="A15" s="68">
        <v>15</v>
      </c>
      <c r="B15" s="10" t="s">
        <v>485</v>
      </c>
      <c r="C15" s="73" t="str">
        <f>IF(C294&lt;&gt;"",C294,"")</f>
        <v>Krmilni blok =ELK 2-2 +KO-23 (MFX-4 dozirni računalniki)</v>
      </c>
      <c r="D15" s="73"/>
      <c r="E15" s="6"/>
      <c r="F15" s="31">
        <f>IF(F294&lt;&gt;"",F294,"")</f>
        <v>1</v>
      </c>
      <c r="G15" s="32" t="str">
        <f>IF(G294&lt;&gt;"",G294,"")</f>
        <v>kompl.</v>
      </c>
      <c r="H15" s="33" t="str">
        <f>IF(H294&lt;&gt;"",H294,"")</f>
        <v/>
      </c>
      <c r="I15" s="33" t="str">
        <f>IF((H15&lt;&gt;""),$F15*H15,"")</f>
        <v/>
      </c>
    </row>
    <row r="16" spans="1:9" ht="15" customHeight="1" thickBot="1" x14ac:dyDescent="0.3">
      <c r="A16" s="68">
        <v>16</v>
      </c>
      <c r="B16" s="15">
        <v>2</v>
      </c>
      <c r="C16" s="74" t="str">
        <f>IF(C348&lt;&gt;"",C348,"")</f>
        <v>Posegi v obstoječe stikalne bloke v kontejnerju ELK 2-1</v>
      </c>
      <c r="D16" s="74"/>
      <c r="E16" s="16"/>
      <c r="F16" s="17"/>
      <c r="G16" s="34"/>
      <c r="H16" s="19"/>
      <c r="I16" s="20" t="str">
        <f>IF((SUM(I17:I18)&gt;0),SUM(I17:I18),"")</f>
        <v/>
      </c>
    </row>
    <row r="17" spans="1:9" ht="12.75" customHeight="1" x14ac:dyDescent="0.2">
      <c r="A17" s="68">
        <v>17</v>
      </c>
      <c r="B17" s="21" t="s">
        <v>505</v>
      </c>
      <c r="C17" s="75" t="str">
        <f>IF(C350&lt;&gt;"",C350,"")</f>
        <v>Močnostni stikalni blok =ELK 2-1 +SB-2</v>
      </c>
      <c r="D17" s="75"/>
      <c r="E17" s="22"/>
      <c r="F17" s="23">
        <f>IF(F350&lt;&gt;"",F350,"")</f>
        <v>1</v>
      </c>
      <c r="G17" s="24" t="str">
        <f>IF(G350&lt;&gt;"",G350,"")</f>
        <v>kompl.</v>
      </c>
      <c r="H17" s="25" t="str">
        <f>IF(H350&lt;&gt;"",H350,"")</f>
        <v/>
      </c>
      <c r="I17" s="25" t="str">
        <f>IF((H17&lt;&gt;""),$F17*H17,"")</f>
        <v/>
      </c>
    </row>
    <row r="18" spans="1:9" ht="12.75" customHeight="1" thickBot="1" x14ac:dyDescent="0.25">
      <c r="A18" s="68">
        <v>18</v>
      </c>
      <c r="B18" s="10" t="s">
        <v>515</v>
      </c>
      <c r="C18" s="73" t="str">
        <f>IF(C378&lt;&gt;"",C378,"")</f>
        <v>Krmilni blok =ELK 2-1 +KO-02</v>
      </c>
      <c r="D18" s="73"/>
      <c r="E18" s="6"/>
      <c r="F18" s="31">
        <f>IF(F378&lt;&gt;"",F378,"")</f>
        <v>1</v>
      </c>
      <c r="G18" s="32" t="str">
        <f>IF(G378&lt;&gt;"",G378,"")</f>
        <v>kompl.</v>
      </c>
      <c r="H18" s="33" t="str">
        <f>IF(H378&lt;&gt;"",H378,"")</f>
        <v/>
      </c>
      <c r="I18" s="33" t="str">
        <f>IF((H18&lt;&gt;""),$F18*H18,"")</f>
        <v/>
      </c>
    </row>
    <row r="19" spans="1:9" ht="15" customHeight="1" thickBot="1" x14ac:dyDescent="0.3">
      <c r="A19" s="68">
        <v>19</v>
      </c>
      <c r="B19" s="15">
        <v>3</v>
      </c>
      <c r="C19" s="74" t="str">
        <f>IF(C387&lt;&gt;"",C387,"")</f>
        <v>Frekvenčni pretvorniki</v>
      </c>
      <c r="D19" s="74"/>
      <c r="E19" s="16"/>
      <c r="F19" s="17"/>
      <c r="G19" s="34"/>
      <c r="H19" s="19"/>
      <c r="I19" s="20" t="str">
        <f>IF((SUM(I20:I20)&gt;0),SUM(I20:I20),"")</f>
        <v/>
      </c>
    </row>
    <row r="20" spans="1:9" ht="12.75" customHeight="1" thickBot="1" x14ac:dyDescent="0.25">
      <c r="A20" s="68">
        <v>20</v>
      </c>
      <c r="B20" s="10" t="s">
        <v>519</v>
      </c>
      <c r="C20" s="73" t="str">
        <f>IF(C389&lt;&gt;"",C389,"")</f>
        <v>Frekvenčni pretvorniki</v>
      </c>
      <c r="D20" s="73"/>
      <c r="E20" s="6"/>
      <c r="F20" s="31">
        <f>IF(F389&lt;&gt;"",F389,"")</f>
        <v>1</v>
      </c>
      <c r="G20" s="32" t="str">
        <f>IF(G389&lt;&gt;"",G389,"")</f>
        <v>kompl.</v>
      </c>
      <c r="H20" s="33" t="str">
        <f>IF(H389&lt;&gt;"",H389,"")</f>
        <v/>
      </c>
      <c r="I20" s="33" t="str">
        <f>IF((H20&lt;&gt;""),$F20*H20,"")</f>
        <v/>
      </c>
    </row>
    <row r="21" spans="1:9" ht="15" customHeight="1" thickBot="1" x14ac:dyDescent="0.3">
      <c r="A21" s="68">
        <v>21</v>
      </c>
      <c r="B21" s="15">
        <v>4</v>
      </c>
      <c r="C21" s="74" t="str">
        <f>IF(C400&lt;&gt;"",C400,"")</f>
        <v>Električno ogrevanje cevovodov</v>
      </c>
      <c r="D21" s="74"/>
      <c r="E21" s="16"/>
      <c r="F21" s="17"/>
      <c r="G21" s="34"/>
      <c r="H21" s="19"/>
      <c r="I21" s="20" t="str">
        <f>IF((SUM(I22:I23)&gt;0),SUM(I22:I23),"")</f>
        <v/>
      </c>
    </row>
    <row r="22" spans="1:9" ht="12.75" customHeight="1" x14ac:dyDescent="0.2">
      <c r="A22" s="68">
        <v>22</v>
      </c>
      <c r="B22" s="21" t="s">
        <v>522</v>
      </c>
      <c r="C22" s="75" t="str">
        <f>IF(C402&lt;&gt;"",C402,"")</f>
        <v>Priključne doze za el. ogrevanje, termostati</v>
      </c>
      <c r="D22" s="75"/>
      <c r="E22" s="22"/>
      <c r="F22" s="23">
        <f>IF(F402&lt;&gt;"",F402,"")</f>
        <v>1</v>
      </c>
      <c r="G22" s="24" t="str">
        <f>IF(G402&lt;&gt;"",G402,"")</f>
        <v>kompl.</v>
      </c>
      <c r="H22" s="25" t="str">
        <f>IF(H402&lt;&gt;"",H402,"")</f>
        <v/>
      </c>
      <c r="I22" s="25" t="str">
        <f>IF((H22&lt;&gt;""),$F22*H22,"")</f>
        <v/>
      </c>
    </row>
    <row r="23" spans="1:9" ht="12.75" customHeight="1" thickBot="1" x14ac:dyDescent="0.25">
      <c r="A23" s="68">
        <v>23</v>
      </c>
      <c r="B23" s="10" t="s">
        <v>527</v>
      </c>
      <c r="C23" s="73" t="str">
        <f>IF(C427&lt;&gt;"",C427,"")</f>
        <v>Instalacijski material</v>
      </c>
      <c r="D23" s="73"/>
      <c r="E23" s="6"/>
      <c r="F23" s="31">
        <f>IF(F427&lt;&gt;"",F427,"")</f>
        <v>1</v>
      </c>
      <c r="G23" s="32" t="str">
        <f>IF(G427&lt;&gt;"",G427,"")</f>
        <v>kompl.</v>
      </c>
      <c r="H23" s="33" t="str">
        <f>IF(H427&lt;&gt;"",H427,"")</f>
        <v/>
      </c>
      <c r="I23" s="33" t="str">
        <f>IF((H23&lt;&gt;""),$F23*H23,"")</f>
        <v/>
      </c>
    </row>
    <row r="24" spans="1:9" ht="15" customHeight="1" thickBot="1" x14ac:dyDescent="0.3">
      <c r="A24" s="68">
        <v>24</v>
      </c>
      <c r="B24" s="15">
        <v>5</v>
      </c>
      <c r="C24" s="74" t="str">
        <f>IF(C446&lt;&gt;"",C446,"")</f>
        <v>Ostala oprema v procesu</v>
      </c>
      <c r="D24" s="74"/>
      <c r="E24" s="16"/>
      <c r="F24" s="17"/>
      <c r="G24" s="34"/>
      <c r="H24" s="19"/>
      <c r="I24" s="20" t="str">
        <f>IF((SUM(I25:I30)&gt;0),SUM(I25:I30),"")</f>
        <v/>
      </c>
    </row>
    <row r="25" spans="1:9" ht="12.75" customHeight="1" x14ac:dyDescent="0.2">
      <c r="A25" s="68">
        <v>25</v>
      </c>
      <c r="B25" s="21" t="s">
        <v>536</v>
      </c>
      <c r="C25" s="75" t="str">
        <f>IF(C448&lt;&gt;"",C448,"")</f>
        <v>Krmilno-signalne kombinacije</v>
      </c>
      <c r="D25" s="75"/>
      <c r="E25" s="22"/>
      <c r="F25" s="23">
        <f>IF(F448&lt;&gt;"",F448,"")</f>
        <v>1</v>
      </c>
      <c r="G25" s="24" t="str">
        <f>IF(G448&lt;&gt;"",G448,"")</f>
        <v>kompl.</v>
      </c>
      <c r="H25" s="25" t="str">
        <f>IF(H448&lt;&gt;"",H448,"")</f>
        <v/>
      </c>
      <c r="I25" s="25" t="str">
        <f t="shared" ref="I25:I30" si="0">IF((H25&lt;&gt;""),$F25*H25,"")</f>
        <v/>
      </c>
    </row>
    <row r="26" spans="1:9" ht="12.75" customHeight="1" x14ac:dyDescent="0.2">
      <c r="A26" s="68">
        <v>26</v>
      </c>
      <c r="B26" s="26" t="s">
        <v>540</v>
      </c>
      <c r="C26" s="72" t="str">
        <f>IF(C469&lt;&gt;"",C469,"")</f>
        <v>Operaterski paneli +OP1, +OP2, +OP3 (Otoki 1 - 3)</v>
      </c>
      <c r="D26" s="72"/>
      <c r="E26" s="27"/>
      <c r="F26" s="28">
        <f>IF(F469&lt;&gt;"",F469,"")</f>
        <v>3</v>
      </c>
      <c r="G26" s="29" t="str">
        <f>IF(G469&lt;&gt;"",G469,"")</f>
        <v>kompl.</v>
      </c>
      <c r="H26" s="30" t="str">
        <f>IF(H469&lt;&gt;"",H469,"")</f>
        <v/>
      </c>
      <c r="I26" s="30" t="str">
        <f t="shared" si="0"/>
        <v/>
      </c>
    </row>
    <row r="27" spans="1:9" ht="12.75" customHeight="1" x14ac:dyDescent="0.2">
      <c r="A27" s="68">
        <v>27</v>
      </c>
      <c r="B27" s="26" t="s">
        <v>550</v>
      </c>
      <c r="C27" s="72" t="str">
        <f>IF(C490&lt;&gt;"",C490,"")</f>
        <v>Operaterski paneli +OP4 (Sprejem biodizla)</v>
      </c>
      <c r="D27" s="72"/>
      <c r="E27" s="27"/>
      <c r="F27" s="28">
        <f>IF(F490&lt;&gt;"",F490,"")</f>
        <v>1</v>
      </c>
      <c r="G27" s="29" t="str">
        <f>IF(G490&lt;&gt;"",G490,"")</f>
        <v>kompl.</v>
      </c>
      <c r="H27" s="30" t="str">
        <f>IF(H490&lt;&gt;"",H490,"")</f>
        <v/>
      </c>
      <c r="I27" s="30" t="str">
        <f t="shared" si="0"/>
        <v/>
      </c>
    </row>
    <row r="28" spans="1:9" ht="12.75" customHeight="1" x14ac:dyDescent="0.2">
      <c r="A28" s="68">
        <v>28</v>
      </c>
      <c r="B28" s="26" t="s">
        <v>560</v>
      </c>
      <c r="C28" s="72" t="str">
        <f>IF(C511&lt;&gt;"",C511,"")</f>
        <v>Komunikacijski sestav za Otok 1 in Sprejem biodizla: +RO_AP1</v>
      </c>
      <c r="D28" s="72"/>
      <c r="E28" s="27"/>
      <c r="F28" s="28">
        <f>IF(F511&lt;&gt;"",F511,"")</f>
        <v>1</v>
      </c>
      <c r="G28" s="29" t="str">
        <f>IF(G511&lt;&gt;"",G511,"")</f>
        <v>kompl.</v>
      </c>
      <c r="H28" s="30" t="str">
        <f>IF(H511&lt;&gt;"",H511,"")</f>
        <v/>
      </c>
      <c r="I28" s="30" t="str">
        <f t="shared" si="0"/>
        <v/>
      </c>
    </row>
    <row r="29" spans="1:9" ht="12.75" customHeight="1" x14ac:dyDescent="0.2">
      <c r="A29" s="68">
        <v>29</v>
      </c>
      <c r="B29" s="26" t="s">
        <v>567</v>
      </c>
      <c r="C29" s="72" t="str">
        <f>IF(C526&lt;&gt;"",C526,"")</f>
        <v>Komunikacijski sestav za Otok 2: +RO_AP2</v>
      </c>
      <c r="D29" s="72"/>
      <c r="E29" s="27"/>
      <c r="F29" s="28">
        <f>IF(F526&lt;&gt;"",F526,"")</f>
        <v>1</v>
      </c>
      <c r="G29" s="29" t="str">
        <f>IF(G526&lt;&gt;"",G526,"")</f>
        <v>kompl.</v>
      </c>
      <c r="H29" s="30" t="str">
        <f>IF(H526&lt;&gt;"",H526,"")</f>
        <v/>
      </c>
      <c r="I29" s="30" t="str">
        <f t="shared" si="0"/>
        <v/>
      </c>
    </row>
    <row r="30" spans="1:9" ht="12.75" customHeight="1" thickBot="1" x14ac:dyDescent="0.25">
      <c r="A30" s="68">
        <v>30</v>
      </c>
      <c r="B30" s="10" t="s">
        <v>575</v>
      </c>
      <c r="C30" s="73" t="str">
        <f>IF(C543&lt;&gt;"",C543,"")</f>
        <v>Komunikacijski sestav za Otok 3: +RO_AP3</v>
      </c>
      <c r="D30" s="73"/>
      <c r="E30" s="6"/>
      <c r="F30" s="31">
        <f>IF(F543&lt;&gt;"",F543,"")</f>
        <v>1</v>
      </c>
      <c r="G30" s="32" t="str">
        <f>IF(G543&lt;&gt;"",G543,"")</f>
        <v>kompl.</v>
      </c>
      <c r="H30" s="33" t="str">
        <f>IF(H543&lt;&gt;"",H543,"")</f>
        <v/>
      </c>
      <c r="I30" s="33" t="str">
        <f t="shared" si="0"/>
        <v/>
      </c>
    </row>
    <row r="31" spans="1:9" ht="15" customHeight="1" thickBot="1" x14ac:dyDescent="0.3">
      <c r="A31" s="68">
        <v>31</v>
      </c>
      <c r="B31" s="15">
        <v>6</v>
      </c>
      <c r="C31" s="74" t="str">
        <f>IF(C560&lt;&gt;"",C560,"")</f>
        <v>Inštalacije za izenačitve potenciala tehnologije</v>
      </c>
      <c r="D31" s="74"/>
      <c r="E31" s="16"/>
      <c r="F31" s="17"/>
      <c r="G31" s="34"/>
      <c r="H31" s="19"/>
      <c r="I31" s="20" t="str">
        <f>IF((SUM(I32:I33)&gt;0),SUM(I32:I33),"")</f>
        <v/>
      </c>
    </row>
    <row r="32" spans="1:9" ht="12.75" customHeight="1" x14ac:dyDescent="0.2">
      <c r="A32" s="68">
        <v>32</v>
      </c>
      <c r="B32" s="21" t="s">
        <v>583</v>
      </c>
      <c r="C32" s="75" t="str">
        <f>IF(C562&lt;&gt;"",C562,"")</f>
        <v>Vodovni material</v>
      </c>
      <c r="D32" s="75"/>
      <c r="E32" s="22"/>
      <c r="F32" s="23">
        <f>IF(F562&lt;&gt;"",F562,"")</f>
        <v>1</v>
      </c>
      <c r="G32" s="24" t="str">
        <f>IF(G562&lt;&gt;"",G562,"")</f>
        <v>kompl.</v>
      </c>
      <c r="H32" s="25" t="str">
        <f>IF(H562&lt;&gt;"",H562,"")</f>
        <v/>
      </c>
      <c r="I32" s="25" t="str">
        <f>IF((H32&lt;&gt;""),$F32*H32,"")</f>
        <v/>
      </c>
    </row>
    <row r="33" spans="1:9" ht="12.75" customHeight="1" thickBot="1" x14ac:dyDescent="0.25">
      <c r="A33" s="68">
        <v>33</v>
      </c>
      <c r="B33" s="10" t="s">
        <v>587</v>
      </c>
      <c r="C33" s="73" t="str">
        <f>IF(C571&lt;&gt;"",C571,"")</f>
        <v>Priključevanje končnih elementov</v>
      </c>
      <c r="D33" s="73"/>
      <c r="E33" s="6"/>
      <c r="F33" s="31">
        <f>IF(F571&lt;&gt;"",F571,"")</f>
        <v>1</v>
      </c>
      <c r="G33" s="32" t="str">
        <f>IF(G571&lt;&gt;"",G571,"")</f>
        <v>kompl.</v>
      </c>
      <c r="H33" s="33" t="str">
        <f>IF(H571&lt;&gt;"",H571,"")</f>
        <v/>
      </c>
      <c r="I33" s="33" t="str">
        <f>IF((H33&lt;&gt;""),$F33*H33,"")</f>
        <v/>
      </c>
    </row>
    <row r="34" spans="1:9" ht="15" customHeight="1" thickBot="1" x14ac:dyDescent="0.3">
      <c r="A34" s="68">
        <v>34</v>
      </c>
      <c r="B34" s="15">
        <v>7</v>
      </c>
      <c r="C34" s="74" t="str">
        <f>IF(C579&lt;&gt;"",C579,"")</f>
        <v>Vodovni material za tehnologijo</v>
      </c>
      <c r="D34" s="74"/>
      <c r="E34" s="16"/>
      <c r="F34" s="17"/>
      <c r="G34" s="34"/>
      <c r="H34" s="19"/>
      <c r="I34" s="20" t="str">
        <f>IF((SUM(I35:I36)&gt;0),SUM(I35:I36),"")</f>
        <v/>
      </c>
    </row>
    <row r="35" spans="1:9" ht="12.75" customHeight="1" x14ac:dyDescent="0.2">
      <c r="A35" s="68">
        <v>35</v>
      </c>
      <c r="B35" s="21" t="s">
        <v>591</v>
      </c>
      <c r="C35" s="75" t="str">
        <f>IF(C581&lt;&gt;"",C581,"")</f>
        <v>Kabli</v>
      </c>
      <c r="D35" s="75"/>
      <c r="E35" s="22"/>
      <c r="F35" s="23">
        <f>IF(F581&lt;&gt;"",F581,"")</f>
        <v>1</v>
      </c>
      <c r="G35" s="24" t="str">
        <f>IF(G581&lt;&gt;"",G581,"")</f>
        <v>kompl.</v>
      </c>
      <c r="H35" s="25" t="str">
        <f>IF(H581&lt;&gt;"",H581,"")</f>
        <v/>
      </c>
      <c r="I35" s="25" t="str">
        <f>IF((H35&lt;&gt;""),$F35*H35,"")</f>
        <v/>
      </c>
    </row>
    <row r="36" spans="1:9" ht="12.75" customHeight="1" thickBot="1" x14ac:dyDescent="0.25">
      <c r="A36" s="68">
        <v>36</v>
      </c>
      <c r="B36" s="10" t="s">
        <v>616</v>
      </c>
      <c r="C36" s="73" t="str">
        <f>IF(C632&lt;&gt;"",C632,"")</f>
        <v>Kabelske police in zaščitne cevi</v>
      </c>
      <c r="D36" s="73"/>
      <c r="E36" s="6"/>
      <c r="F36" s="31">
        <f>IF(F632&lt;&gt;"",F632,"")</f>
        <v>1</v>
      </c>
      <c r="G36" s="32" t="str">
        <f>IF(G632&lt;&gt;"",G632,"")</f>
        <v>kompl.</v>
      </c>
      <c r="H36" s="33" t="str">
        <f>IF(H632&lt;&gt;"",H632,"")</f>
        <v/>
      </c>
      <c r="I36" s="33" t="str">
        <f>IF((H36&lt;&gt;""),$F36*H36,"")</f>
        <v/>
      </c>
    </row>
    <row r="37" spans="1:9" ht="15" customHeight="1" thickBot="1" x14ac:dyDescent="0.3">
      <c r="A37" s="68">
        <v>37</v>
      </c>
      <c r="B37" s="15">
        <v>8</v>
      </c>
      <c r="C37" s="74" t="str">
        <f>IF(C647&lt;&gt;"",C647,"")</f>
        <v>Ostala dela</v>
      </c>
      <c r="D37" s="74"/>
      <c r="E37" s="16"/>
      <c r="F37" s="17"/>
      <c r="G37" s="34"/>
      <c r="H37" s="19"/>
      <c r="I37" s="20" t="e">
        <f>IF((SUM(I38:I40)&gt;0),SUM(I38:I40),"")</f>
        <v>#REF!</v>
      </c>
    </row>
    <row r="38" spans="1:9" ht="24" customHeight="1" x14ac:dyDescent="0.2">
      <c r="A38" s="68">
        <v>38</v>
      </c>
      <c r="B38" s="21" t="s">
        <v>622</v>
      </c>
      <c r="C38" s="75" t="str">
        <f>IF(C649&lt;&gt;"",C649,"")</f>
        <v>Avtomatizacija in vodenje procesa (zajeto v tč. 1.5 - Popis del - elektro (merj._krm._nadzor_JP))</v>
      </c>
      <c r="D38" s="75"/>
      <c r="E38" s="22"/>
      <c r="F38" s="23">
        <f>IF(F649&lt;&gt;"",F649,"")</f>
        <v>1</v>
      </c>
      <c r="G38" s="24" t="str">
        <f>IF(G649&lt;&gt;"",G649,"")</f>
        <v>kompl.</v>
      </c>
      <c r="H38" s="25" t="e">
        <f>IF(H649&lt;&gt;"",H649,"")</f>
        <v>#REF!</v>
      </c>
      <c r="I38" s="25" t="e">
        <f>IF((H38&lt;&gt;""),$F38*H38,"")</f>
        <v>#REF!</v>
      </c>
    </row>
    <row r="39" spans="1:9" ht="12.75" customHeight="1" x14ac:dyDescent="0.2">
      <c r="A39" s="68">
        <v>39</v>
      </c>
      <c r="B39" s="26" t="s">
        <v>623</v>
      </c>
      <c r="C39" s="72" t="str">
        <f>IF(C651&lt;&gt;"",C651,"")</f>
        <v>Priključitve, meritve, nastavitve</v>
      </c>
      <c r="D39" s="72"/>
      <c r="E39" s="27"/>
      <c r="F39" s="28">
        <f>IF(F651&lt;&gt;"",F651,"")</f>
        <v>1</v>
      </c>
      <c r="G39" s="29" t="str">
        <f>IF(G651&lt;&gt;"",G651,"")</f>
        <v>kompl.</v>
      </c>
      <c r="H39" s="30" t="str">
        <f>IF(H651&lt;&gt;"",H651,"")</f>
        <v/>
      </c>
      <c r="I39" s="30" t="str">
        <f>IF((H39&lt;&gt;""),$F39*H39,"")</f>
        <v/>
      </c>
    </row>
    <row r="40" spans="1:9" ht="12.75" customHeight="1" thickBot="1" x14ac:dyDescent="0.25">
      <c r="A40" s="68">
        <v>40</v>
      </c>
      <c r="B40" s="10" t="s">
        <v>629</v>
      </c>
      <c r="C40" s="73" t="str">
        <f>IF(C663&lt;&gt;"",C663,"")</f>
        <v>Dokumentacija in šolanje uporabnikov</v>
      </c>
      <c r="D40" s="73"/>
      <c r="E40" s="6"/>
      <c r="F40" s="31">
        <f>IF(F663&lt;&gt;"",F663,"")</f>
        <v>1</v>
      </c>
      <c r="G40" s="32" t="str">
        <f>IF(G663&lt;&gt;"",G663,"")</f>
        <v>kompl.</v>
      </c>
      <c r="H40" s="33" t="str">
        <f>IF(H663&lt;&gt;"",H663,"")</f>
        <v/>
      </c>
      <c r="I40" s="33" t="str">
        <f>IF((H40&lt;&gt;""),$F40*H40,"")</f>
        <v/>
      </c>
    </row>
    <row r="41" spans="1:9" ht="15" customHeight="1" thickBot="1" x14ac:dyDescent="0.3">
      <c r="A41" s="68">
        <v>41</v>
      </c>
      <c r="B41" s="15">
        <v>9</v>
      </c>
      <c r="C41" s="74" t="str">
        <f>IF(C673&lt;&gt;"",C673,"")</f>
        <v>Inštalacije za razsvetljavo</v>
      </c>
      <c r="D41" s="74"/>
      <c r="E41" s="16"/>
      <c r="F41" s="17"/>
      <c r="G41" s="34"/>
      <c r="H41" s="19"/>
      <c r="I41" s="20" t="str">
        <f>IF((SUM(I42:I44)&gt;0),SUM(I42:I44),"")</f>
        <v/>
      </c>
    </row>
    <row r="42" spans="1:9" ht="12.75" customHeight="1" x14ac:dyDescent="0.2">
      <c r="A42" s="68">
        <v>42</v>
      </c>
      <c r="B42" s="21" t="s">
        <v>634</v>
      </c>
      <c r="C42" s="75" t="str">
        <f>IF(C675&lt;&gt;"",C675,"")</f>
        <v>Svetilke in stikala</v>
      </c>
      <c r="D42" s="75"/>
      <c r="E42" s="22"/>
      <c r="F42" s="23">
        <f>IF(F675&lt;&gt;"",F675,"")</f>
        <v>1</v>
      </c>
      <c r="G42" s="24" t="str">
        <f>IF(G675&lt;&gt;"",G675,"")</f>
        <v>kompl.</v>
      </c>
      <c r="H42" s="25" t="str">
        <f>IF(H675&lt;&gt;"",H675,"")</f>
        <v/>
      </c>
      <c r="I42" s="25" t="str">
        <f>IF((H42&lt;&gt;""),$F42*H42,"")</f>
        <v/>
      </c>
    </row>
    <row r="43" spans="1:9" ht="12.75" customHeight="1" x14ac:dyDescent="0.2">
      <c r="A43" s="68">
        <v>43</v>
      </c>
      <c r="B43" s="26" t="s">
        <v>637</v>
      </c>
      <c r="C43" s="72" t="str">
        <f>IF(C682&lt;&gt;"",C682,"")</f>
        <v>Vodovni material</v>
      </c>
      <c r="D43" s="72"/>
      <c r="E43" s="27"/>
      <c r="F43" s="28">
        <f>IF(F682&lt;&gt;"",F682,"")</f>
        <v>1</v>
      </c>
      <c r="G43" s="29" t="str">
        <f>IF(G682&lt;&gt;"",G682,"")</f>
        <v>kompl.</v>
      </c>
      <c r="H43" s="30" t="str">
        <f>IF(H682&lt;&gt;"",H682,"")</f>
        <v/>
      </c>
      <c r="I43" s="30" t="str">
        <f>IF((H43&lt;&gt;""),$F43*H43,"")</f>
        <v/>
      </c>
    </row>
    <row r="44" spans="1:9" ht="12.75" customHeight="1" thickBot="1" x14ac:dyDescent="0.25">
      <c r="A44" s="68">
        <v>44</v>
      </c>
      <c r="B44" s="10" t="s">
        <v>639</v>
      </c>
      <c r="C44" s="73" t="str">
        <f>IF(C687&lt;&gt;"",C687,"")</f>
        <v>Ostalo delo in ostali material predmetne inštalacije</v>
      </c>
      <c r="D44" s="73"/>
      <c r="E44" s="6"/>
      <c r="F44" s="31">
        <f>IF(F687&lt;&gt;"",F687,"")</f>
        <v>1</v>
      </c>
      <c r="G44" s="32" t="str">
        <f>IF(G687&lt;&gt;"",G687,"")</f>
        <v>kompl.</v>
      </c>
      <c r="H44" s="33" t="str">
        <f>IF(H687&lt;&gt;"",H687,"")</f>
        <v/>
      </c>
      <c r="I44" s="33" t="str">
        <f>IF((H44&lt;&gt;""),$F44*H44,"")</f>
        <v/>
      </c>
    </row>
    <row r="45" spans="1:9" ht="15" customHeight="1" thickBot="1" x14ac:dyDescent="0.3">
      <c r="A45" s="68">
        <v>45</v>
      </c>
      <c r="B45" s="15">
        <v>10</v>
      </c>
      <c r="C45" s="74" t="str">
        <f>IF(C692&lt;&gt;"",C692,"")</f>
        <v>Inštalacije za ozemljitev</v>
      </c>
      <c r="D45" s="74"/>
      <c r="E45" s="16"/>
      <c r="F45" s="17"/>
      <c r="G45" s="34"/>
      <c r="H45" s="19"/>
      <c r="I45" s="20" t="str">
        <f>IF((SUM(I46:I47)&gt;0),SUM(I46:I47),"")</f>
        <v/>
      </c>
    </row>
    <row r="46" spans="1:9" ht="12.75" customHeight="1" x14ac:dyDescent="0.2">
      <c r="A46" s="68">
        <v>46</v>
      </c>
      <c r="B46" s="21" t="s">
        <v>641</v>
      </c>
      <c r="C46" s="75" t="str">
        <f>IF(C694&lt;&gt;"",C694,"")</f>
        <v>Ozemljitve</v>
      </c>
      <c r="D46" s="75"/>
      <c r="E46" s="22"/>
      <c r="F46" s="23">
        <f>IF(F694&lt;&gt;"",F694,"")</f>
        <v>1</v>
      </c>
      <c r="G46" s="24" t="str">
        <f>IF(G694&lt;&gt;"",G694,"")</f>
        <v>kompl.</v>
      </c>
      <c r="H46" s="25" t="str">
        <f>IF(H694&lt;&gt;"",H694,"")</f>
        <v/>
      </c>
      <c r="I46" s="25" t="str">
        <f>IF((H46&lt;&gt;""),$F46*H46,"")</f>
        <v/>
      </c>
    </row>
    <row r="47" spans="1:9" ht="12.75" customHeight="1" thickBot="1" x14ac:dyDescent="0.25">
      <c r="A47" s="68">
        <v>47</v>
      </c>
      <c r="B47" s="10" t="s">
        <v>644</v>
      </c>
      <c r="C47" s="73" t="str">
        <f>IF(C701&lt;&gt;"",C701,"")</f>
        <v>Ostala dela in material</v>
      </c>
      <c r="D47" s="73"/>
      <c r="E47" s="6"/>
      <c r="F47" s="31">
        <f>IF(F701&lt;&gt;"",F701,"")</f>
        <v>1</v>
      </c>
      <c r="G47" s="32" t="str">
        <f>IF(G701&lt;&gt;"",G701,"")</f>
        <v>kompl.</v>
      </c>
      <c r="H47" s="33" t="str">
        <f>IF(H701&lt;&gt;"",H701,"")</f>
        <v/>
      </c>
      <c r="I47" s="33" t="str">
        <f>IF((H47&lt;&gt;""),$F47*H47,"")</f>
        <v/>
      </c>
    </row>
    <row r="48" spans="1:9" ht="15.75" thickTop="1" x14ac:dyDescent="0.2">
      <c r="A48" s="68">
        <v>48</v>
      </c>
      <c r="B48" s="35"/>
      <c r="C48" s="35" t="s">
        <v>401</v>
      </c>
      <c r="D48" s="36"/>
      <c r="E48" s="36"/>
      <c r="F48" s="37"/>
      <c r="G48" s="35"/>
      <c r="H48" s="38"/>
      <c r="I48" s="38" t="e">
        <f>SUM(I45,I41,I37,I34,I31,I24,I21,I19,I16,I12)</f>
        <v>#REF!</v>
      </c>
    </row>
    <row r="49" spans="1:10" x14ac:dyDescent="0.2">
      <c r="A49" s="68">
        <v>49</v>
      </c>
    </row>
    <row r="50" spans="1:10" ht="22.5" x14ac:dyDescent="0.2">
      <c r="A50" s="68">
        <v>50</v>
      </c>
      <c r="B50" s="11" t="s">
        <v>396</v>
      </c>
      <c r="C50" s="11" t="s">
        <v>402</v>
      </c>
      <c r="D50" s="12" t="s">
        <v>0</v>
      </c>
      <c r="E50" s="12" t="s">
        <v>1</v>
      </c>
      <c r="F50" s="13" t="s">
        <v>397</v>
      </c>
      <c r="G50" s="11" t="s">
        <v>398</v>
      </c>
      <c r="H50" s="14" t="s">
        <v>399</v>
      </c>
      <c r="I50" s="14" t="s">
        <v>400</v>
      </c>
    </row>
    <row r="51" spans="1:10" ht="6" customHeight="1" thickBot="1" x14ac:dyDescent="0.25">
      <c r="A51" s="68">
        <v>51</v>
      </c>
    </row>
    <row r="52" spans="1:10" ht="15" customHeight="1" thickBot="1" x14ac:dyDescent="0.3">
      <c r="A52" s="68">
        <v>52</v>
      </c>
      <c r="B52" s="39">
        <v>1</v>
      </c>
      <c r="C52" s="74" t="s">
        <v>6</v>
      </c>
      <c r="D52" s="74"/>
      <c r="E52" s="16"/>
      <c r="F52" s="17"/>
      <c r="G52" s="18"/>
      <c r="H52" s="19"/>
      <c r="I52" s="20"/>
      <c r="J52" s="67" t="s">
        <v>686</v>
      </c>
    </row>
    <row r="53" spans="1:10" ht="8.1" customHeight="1" x14ac:dyDescent="0.2">
      <c r="A53" s="68">
        <v>53</v>
      </c>
    </row>
    <row r="54" spans="1:10" ht="12.75" customHeight="1" thickBot="1" x14ac:dyDescent="0.25">
      <c r="A54" s="68">
        <v>54</v>
      </c>
      <c r="B54" s="40" t="s">
        <v>404</v>
      </c>
      <c r="C54" s="77" t="s">
        <v>7</v>
      </c>
      <c r="D54" s="77"/>
      <c r="E54" s="41"/>
      <c r="F54" s="42">
        <v>1</v>
      </c>
      <c r="G54" s="43" t="s">
        <v>9</v>
      </c>
      <c r="H54" s="44" t="str">
        <f>IF((SUM(I57:I165)&gt;0),SUM(I57:I165),"")</f>
        <v/>
      </c>
      <c r="I54" s="44" t="str">
        <f>IF(H54&lt;&gt;"",$F54*H54,"")</f>
        <v/>
      </c>
      <c r="J54" s="67" t="s">
        <v>686</v>
      </c>
    </row>
    <row r="55" spans="1:10" ht="48" customHeight="1" thickTop="1" x14ac:dyDescent="0.2">
      <c r="A55" s="68">
        <v>55</v>
      </c>
      <c r="C55" s="76" t="s">
        <v>8</v>
      </c>
      <c r="D55" s="76"/>
    </row>
    <row r="56" spans="1:10" ht="8.1" customHeight="1" x14ac:dyDescent="0.2">
      <c r="A56" s="68">
        <v>56</v>
      </c>
    </row>
    <row r="57" spans="1:10" ht="48" x14ac:dyDescent="0.2">
      <c r="A57" s="68">
        <v>57</v>
      </c>
      <c r="B57" s="45" t="s">
        <v>405</v>
      </c>
      <c r="C57" s="45"/>
      <c r="D57" s="46" t="s">
        <v>651</v>
      </c>
      <c r="E57" s="46" t="s">
        <v>10</v>
      </c>
      <c r="F57" s="47">
        <v>1</v>
      </c>
      <c r="G57" s="45" t="s">
        <v>11</v>
      </c>
      <c r="H57" s="48"/>
      <c r="I57" s="49" t="str">
        <f>IF(H57&lt;&gt;"",$F57*H57,"")</f>
        <v/>
      </c>
    </row>
    <row r="58" spans="1:10" ht="24" x14ac:dyDescent="0.2">
      <c r="A58" s="68">
        <v>58</v>
      </c>
      <c r="B58" s="50"/>
      <c r="C58" s="51"/>
      <c r="D58" s="60" t="s">
        <v>12</v>
      </c>
      <c r="E58" s="52"/>
      <c r="F58" s="53"/>
      <c r="G58" s="50"/>
      <c r="H58" s="54"/>
      <c r="I58" s="54"/>
    </row>
    <row r="59" spans="1:10" x14ac:dyDescent="0.2">
      <c r="A59" s="68">
        <v>59</v>
      </c>
      <c r="B59" s="50"/>
      <c r="C59" s="51"/>
      <c r="D59" s="60" t="s">
        <v>13</v>
      </c>
      <c r="E59" s="52"/>
      <c r="F59" s="53"/>
      <c r="G59" s="50"/>
      <c r="H59" s="54"/>
      <c r="I59" s="54"/>
    </row>
    <row r="60" spans="1:10" x14ac:dyDescent="0.2">
      <c r="A60" s="68">
        <v>60</v>
      </c>
      <c r="B60" s="50"/>
      <c r="C60" s="51"/>
      <c r="D60" s="60" t="s">
        <v>14</v>
      </c>
      <c r="E60" s="52"/>
      <c r="F60" s="53"/>
      <c r="G60" s="50"/>
      <c r="H60" s="54"/>
      <c r="I60" s="54"/>
    </row>
    <row r="61" spans="1:10" x14ac:dyDescent="0.2">
      <c r="A61" s="68">
        <v>61</v>
      </c>
      <c r="B61" s="50"/>
      <c r="C61" s="51" t="s">
        <v>15</v>
      </c>
      <c r="D61" s="60" t="s">
        <v>16</v>
      </c>
      <c r="E61" s="52"/>
      <c r="F61" s="53"/>
      <c r="G61" s="50"/>
      <c r="H61" s="54"/>
      <c r="I61" s="54"/>
    </row>
    <row r="62" spans="1:10" ht="24" x14ac:dyDescent="0.2">
      <c r="A62" s="68">
        <v>62</v>
      </c>
      <c r="B62" s="50"/>
      <c r="C62" s="51" t="s">
        <v>17</v>
      </c>
      <c r="D62" s="60" t="s">
        <v>18</v>
      </c>
      <c r="E62" s="52"/>
      <c r="F62" s="53"/>
      <c r="G62" s="50"/>
      <c r="H62" s="54"/>
      <c r="I62" s="54"/>
    </row>
    <row r="63" spans="1:10" x14ac:dyDescent="0.2">
      <c r="A63" s="68">
        <v>63</v>
      </c>
      <c r="B63" s="50"/>
      <c r="C63" s="51"/>
      <c r="D63" s="60" t="s">
        <v>19</v>
      </c>
      <c r="E63" s="52"/>
      <c r="F63" s="53"/>
      <c r="G63" s="50"/>
      <c r="H63" s="54"/>
      <c r="I63" s="54"/>
    </row>
    <row r="64" spans="1:10" x14ac:dyDescent="0.2">
      <c r="A64" s="68">
        <v>64</v>
      </c>
      <c r="B64" s="50"/>
      <c r="C64" s="51" t="s">
        <v>20</v>
      </c>
      <c r="D64" s="60" t="s">
        <v>21</v>
      </c>
      <c r="E64" s="52"/>
      <c r="F64" s="53"/>
      <c r="G64" s="50"/>
      <c r="H64" s="54"/>
      <c r="I64" s="54"/>
    </row>
    <row r="65" spans="1:9" x14ac:dyDescent="0.2">
      <c r="A65" s="68">
        <v>65</v>
      </c>
      <c r="B65" s="50"/>
      <c r="C65" s="51" t="s">
        <v>22</v>
      </c>
      <c r="D65" s="60" t="s">
        <v>23</v>
      </c>
      <c r="E65" s="52"/>
      <c r="F65" s="53"/>
      <c r="G65" s="50"/>
      <c r="H65" s="54"/>
      <c r="I65" s="54"/>
    </row>
    <row r="66" spans="1:9" ht="24" x14ac:dyDescent="0.2">
      <c r="A66" s="68">
        <v>66</v>
      </c>
      <c r="B66" s="50"/>
      <c r="C66" s="51"/>
      <c r="D66" s="60" t="s">
        <v>24</v>
      </c>
      <c r="E66" s="52"/>
      <c r="F66" s="53"/>
      <c r="G66" s="50"/>
      <c r="H66" s="54"/>
      <c r="I66" s="54"/>
    </row>
    <row r="67" spans="1:9" ht="24" x14ac:dyDescent="0.2">
      <c r="A67" s="68">
        <v>67</v>
      </c>
      <c r="B67" s="50"/>
      <c r="C67" s="51"/>
      <c r="D67" s="60" t="s">
        <v>25</v>
      </c>
      <c r="E67" s="52"/>
      <c r="F67" s="53"/>
      <c r="G67" s="50"/>
      <c r="H67" s="54"/>
      <c r="I67" s="54"/>
    </row>
    <row r="68" spans="1:9" x14ac:dyDescent="0.2">
      <c r="A68" s="68">
        <v>68</v>
      </c>
      <c r="B68" s="50"/>
      <c r="C68" s="51"/>
      <c r="D68" s="60" t="s">
        <v>26</v>
      </c>
      <c r="E68" s="52"/>
      <c r="F68" s="53"/>
      <c r="G68" s="50"/>
      <c r="H68" s="54"/>
      <c r="I68" s="54"/>
    </row>
    <row r="69" spans="1:9" x14ac:dyDescent="0.2">
      <c r="A69" s="68">
        <v>69</v>
      </c>
      <c r="B69" s="50"/>
      <c r="C69" s="51"/>
      <c r="D69" s="60" t="s">
        <v>27</v>
      </c>
      <c r="E69" s="52"/>
      <c r="F69" s="53"/>
      <c r="G69" s="50"/>
      <c r="H69" s="54"/>
      <c r="I69" s="54"/>
    </row>
    <row r="70" spans="1:9" x14ac:dyDescent="0.2">
      <c r="A70" s="68">
        <v>70</v>
      </c>
      <c r="B70" s="50"/>
      <c r="C70" s="51"/>
      <c r="D70" s="60" t="s">
        <v>29</v>
      </c>
      <c r="E70" s="52"/>
      <c r="F70" s="53"/>
      <c r="G70" s="50"/>
      <c r="H70" s="54"/>
      <c r="I70" s="54"/>
    </row>
    <row r="71" spans="1:9" x14ac:dyDescent="0.2">
      <c r="A71" s="68">
        <v>71</v>
      </c>
      <c r="B71" s="50"/>
      <c r="C71" s="51"/>
      <c r="D71" s="60" t="s">
        <v>31</v>
      </c>
      <c r="E71" s="52"/>
      <c r="F71" s="53"/>
      <c r="G71" s="50"/>
      <c r="H71" s="54"/>
      <c r="I71" s="54"/>
    </row>
    <row r="72" spans="1:9" x14ac:dyDescent="0.2">
      <c r="A72" s="68">
        <v>72</v>
      </c>
      <c r="B72" s="50"/>
      <c r="C72" s="51"/>
      <c r="D72" s="60" t="s">
        <v>32</v>
      </c>
      <c r="E72" s="52"/>
      <c r="F72" s="53"/>
      <c r="G72" s="50"/>
      <c r="H72" s="54"/>
      <c r="I72" s="54"/>
    </row>
    <row r="73" spans="1:9" x14ac:dyDescent="0.2">
      <c r="A73" s="68">
        <v>73</v>
      </c>
      <c r="B73" s="55"/>
      <c r="C73" s="56"/>
      <c r="D73" s="61" t="s">
        <v>33</v>
      </c>
      <c r="E73" s="57"/>
      <c r="F73" s="58"/>
      <c r="G73" s="55"/>
      <c r="H73" s="59"/>
      <c r="I73" s="59"/>
    </row>
    <row r="74" spans="1:9" ht="8.1" customHeight="1" x14ac:dyDescent="0.2">
      <c r="A74" s="68">
        <v>74</v>
      </c>
    </row>
    <row r="75" spans="1:9" ht="24" x14ac:dyDescent="0.2">
      <c r="A75" s="68">
        <v>75</v>
      </c>
      <c r="B75" s="62" t="s">
        <v>406</v>
      </c>
      <c r="C75" s="62"/>
      <c r="D75" s="63" t="s">
        <v>34</v>
      </c>
      <c r="E75" s="63" t="s">
        <v>35</v>
      </c>
      <c r="F75" s="64">
        <v>5</v>
      </c>
      <c r="G75" s="62" t="s">
        <v>28</v>
      </c>
      <c r="H75" s="65"/>
      <c r="I75" s="66" t="str">
        <f>IF(H75&lt;&gt;"",$F75*H75,"")</f>
        <v/>
      </c>
    </row>
    <row r="76" spans="1:9" ht="8.1" customHeight="1" x14ac:dyDescent="0.2">
      <c r="A76" s="68">
        <v>76</v>
      </c>
    </row>
    <row r="77" spans="1:9" ht="24" x14ac:dyDescent="0.2">
      <c r="A77" s="68">
        <v>77</v>
      </c>
      <c r="B77" s="62" t="s">
        <v>407</v>
      </c>
      <c r="C77" s="62" t="s">
        <v>36</v>
      </c>
      <c r="D77" s="63" t="s">
        <v>37</v>
      </c>
      <c r="E77" s="63" t="s">
        <v>35</v>
      </c>
      <c r="F77" s="64">
        <v>3</v>
      </c>
      <c r="G77" s="62" t="s">
        <v>30</v>
      </c>
      <c r="H77" s="65"/>
      <c r="I77" s="66" t="str">
        <f>IF(H77&lt;&gt;"",$F77*H77,"")</f>
        <v/>
      </c>
    </row>
    <row r="78" spans="1:9" ht="8.1" customHeight="1" x14ac:dyDescent="0.2">
      <c r="A78" s="68">
        <v>78</v>
      </c>
    </row>
    <row r="79" spans="1:9" ht="24" x14ac:dyDescent="0.2">
      <c r="A79" s="68">
        <v>79</v>
      </c>
      <c r="B79" s="62" t="s">
        <v>408</v>
      </c>
      <c r="C79" s="62"/>
      <c r="D79" s="63" t="s">
        <v>38</v>
      </c>
      <c r="E79" s="63" t="s">
        <v>35</v>
      </c>
      <c r="F79" s="64">
        <v>2</v>
      </c>
      <c r="G79" s="62" t="s">
        <v>39</v>
      </c>
      <c r="H79" s="65"/>
      <c r="I79" s="66" t="str">
        <f>IF(H79&lt;&gt;"",$F79*H79,"")</f>
        <v/>
      </c>
    </row>
    <row r="80" spans="1:9" ht="8.1" customHeight="1" x14ac:dyDescent="0.2">
      <c r="A80" s="68">
        <v>80</v>
      </c>
    </row>
    <row r="81" spans="1:9" ht="24" x14ac:dyDescent="0.2">
      <c r="A81" s="68">
        <v>81</v>
      </c>
      <c r="B81" s="62" t="s">
        <v>409</v>
      </c>
      <c r="C81" s="62"/>
      <c r="D81" s="63" t="s">
        <v>40</v>
      </c>
      <c r="E81" s="63" t="s">
        <v>35</v>
      </c>
      <c r="F81" s="64">
        <v>3</v>
      </c>
      <c r="G81" s="62" t="s">
        <v>30</v>
      </c>
      <c r="H81" s="65"/>
      <c r="I81" s="66" t="str">
        <f>IF(H81&lt;&gt;"",$F81*H81,"")</f>
        <v/>
      </c>
    </row>
    <row r="82" spans="1:9" ht="8.1" customHeight="1" x14ac:dyDescent="0.2">
      <c r="A82" s="68">
        <v>82</v>
      </c>
    </row>
    <row r="83" spans="1:9" ht="24" x14ac:dyDescent="0.2">
      <c r="A83" s="68">
        <v>83</v>
      </c>
      <c r="B83" s="62" t="s">
        <v>410</v>
      </c>
      <c r="C83" s="62"/>
      <c r="D83" s="63" t="s">
        <v>41</v>
      </c>
      <c r="E83" s="63" t="s">
        <v>35</v>
      </c>
      <c r="F83" s="64">
        <v>3</v>
      </c>
      <c r="G83" s="62" t="s">
        <v>30</v>
      </c>
      <c r="H83" s="65"/>
      <c r="I83" s="66" t="str">
        <f>IF(H83&lt;&gt;"",$F83*H83,"")</f>
        <v/>
      </c>
    </row>
    <row r="84" spans="1:9" ht="8.1" customHeight="1" x14ac:dyDescent="0.2">
      <c r="A84" s="68">
        <v>84</v>
      </c>
    </row>
    <row r="85" spans="1:9" ht="24" x14ac:dyDescent="0.2">
      <c r="A85" s="68">
        <v>85</v>
      </c>
      <c r="B85" s="62" t="s">
        <v>411</v>
      </c>
      <c r="C85" s="62" t="s">
        <v>42</v>
      </c>
      <c r="D85" s="63" t="s">
        <v>43</v>
      </c>
      <c r="E85" s="63" t="s">
        <v>35</v>
      </c>
      <c r="F85" s="64">
        <v>2</v>
      </c>
      <c r="G85" s="62" t="s">
        <v>39</v>
      </c>
      <c r="H85" s="65"/>
      <c r="I85" s="66" t="str">
        <f>IF(H85&lt;&gt;"",$F85*H85,"")</f>
        <v/>
      </c>
    </row>
    <row r="86" spans="1:9" ht="8.1" customHeight="1" x14ac:dyDescent="0.2">
      <c r="A86" s="68">
        <v>86</v>
      </c>
    </row>
    <row r="87" spans="1:9" ht="24" x14ac:dyDescent="0.2">
      <c r="A87" s="68">
        <v>87</v>
      </c>
      <c r="B87" s="62" t="s">
        <v>412</v>
      </c>
      <c r="C87" s="62"/>
      <c r="D87" s="63" t="s">
        <v>44</v>
      </c>
      <c r="E87" s="63" t="s">
        <v>35</v>
      </c>
      <c r="F87" s="64">
        <v>2</v>
      </c>
      <c r="G87" s="62" t="s">
        <v>39</v>
      </c>
      <c r="H87" s="65"/>
      <c r="I87" s="66" t="str">
        <f>IF(H87&lt;&gt;"",$F87*H87,"")</f>
        <v/>
      </c>
    </row>
    <row r="88" spans="1:9" ht="8.1" customHeight="1" x14ac:dyDescent="0.2">
      <c r="A88" s="68">
        <v>88</v>
      </c>
    </row>
    <row r="89" spans="1:9" ht="24" x14ac:dyDescent="0.2">
      <c r="A89" s="68">
        <v>89</v>
      </c>
      <c r="B89" s="62" t="s">
        <v>413</v>
      </c>
      <c r="C89" s="62"/>
      <c r="D89" s="63" t="s">
        <v>45</v>
      </c>
      <c r="E89" s="63" t="s">
        <v>35</v>
      </c>
      <c r="F89" s="64">
        <v>5</v>
      </c>
      <c r="G89" s="62" t="s">
        <v>28</v>
      </c>
      <c r="H89" s="65"/>
      <c r="I89" s="66" t="str">
        <f>IF(H89&lt;&gt;"",$F89*H89,"")</f>
        <v/>
      </c>
    </row>
    <row r="90" spans="1:9" ht="8.1" customHeight="1" x14ac:dyDescent="0.2">
      <c r="A90" s="68">
        <v>90</v>
      </c>
    </row>
    <row r="91" spans="1:9" ht="24" x14ac:dyDescent="0.2">
      <c r="A91" s="68">
        <v>91</v>
      </c>
      <c r="B91" s="62" t="s">
        <v>414</v>
      </c>
      <c r="C91" s="62"/>
      <c r="D91" s="63" t="s">
        <v>46</v>
      </c>
      <c r="E91" s="63" t="s">
        <v>35</v>
      </c>
      <c r="F91" s="64">
        <v>20</v>
      </c>
      <c r="G91" s="62" t="s">
        <v>28</v>
      </c>
      <c r="H91" s="65"/>
      <c r="I91" s="66" t="str">
        <f>IF(H91&lt;&gt;"",$F91*H91,"")</f>
        <v/>
      </c>
    </row>
    <row r="92" spans="1:9" ht="8.1" customHeight="1" x14ac:dyDescent="0.2">
      <c r="A92" s="68">
        <v>92</v>
      </c>
    </row>
    <row r="93" spans="1:9" ht="24" x14ac:dyDescent="0.2">
      <c r="A93" s="68">
        <v>93</v>
      </c>
      <c r="B93" s="62" t="s">
        <v>415</v>
      </c>
      <c r="C93" s="62" t="s">
        <v>47</v>
      </c>
      <c r="D93" s="63" t="s">
        <v>48</v>
      </c>
      <c r="E93" s="63" t="s">
        <v>35</v>
      </c>
      <c r="F93" s="64">
        <v>1</v>
      </c>
      <c r="G93" s="62" t="s">
        <v>11</v>
      </c>
      <c r="H93" s="65"/>
      <c r="I93" s="66" t="str">
        <f>IF(H93&lt;&gt;"",$F93*H93,"")</f>
        <v/>
      </c>
    </row>
    <row r="94" spans="1:9" ht="8.1" customHeight="1" x14ac:dyDescent="0.2">
      <c r="A94" s="68">
        <v>94</v>
      </c>
    </row>
    <row r="95" spans="1:9" ht="36" x14ac:dyDescent="0.2">
      <c r="A95" s="68">
        <v>95</v>
      </c>
      <c r="B95" s="45" t="s">
        <v>416</v>
      </c>
      <c r="C95" s="45" t="s">
        <v>49</v>
      </c>
      <c r="D95" s="46" t="s">
        <v>652</v>
      </c>
      <c r="E95" s="46" t="s">
        <v>35</v>
      </c>
      <c r="F95" s="47">
        <v>1</v>
      </c>
      <c r="G95" s="45" t="s">
        <v>11</v>
      </c>
      <c r="H95" s="48"/>
      <c r="I95" s="49" t="str">
        <f>IF(H95&lt;&gt;"",$F95*H95,"")</f>
        <v/>
      </c>
    </row>
    <row r="96" spans="1:9" x14ac:dyDescent="0.2">
      <c r="A96" s="68">
        <v>96</v>
      </c>
      <c r="B96" s="50"/>
      <c r="C96" s="51"/>
      <c r="D96" s="60" t="s">
        <v>50</v>
      </c>
      <c r="E96" s="52"/>
      <c r="F96" s="53"/>
      <c r="G96" s="50"/>
      <c r="H96" s="54"/>
      <c r="I96" s="54"/>
    </row>
    <row r="97" spans="1:9" ht="24" x14ac:dyDescent="0.2">
      <c r="A97" s="68">
        <v>97</v>
      </c>
      <c r="B97" s="50"/>
      <c r="C97" s="51"/>
      <c r="D97" s="60" t="s">
        <v>51</v>
      </c>
      <c r="E97" s="52"/>
      <c r="F97" s="53"/>
      <c r="G97" s="50"/>
      <c r="H97" s="54"/>
      <c r="I97" s="54"/>
    </row>
    <row r="98" spans="1:9" x14ac:dyDescent="0.2">
      <c r="A98" s="68">
        <v>98</v>
      </c>
      <c r="B98" s="55"/>
      <c r="C98" s="56"/>
      <c r="D98" s="61" t="s">
        <v>52</v>
      </c>
      <c r="E98" s="57"/>
      <c r="F98" s="58"/>
      <c r="G98" s="55"/>
      <c r="H98" s="59"/>
      <c r="I98" s="59"/>
    </row>
    <row r="99" spans="1:9" ht="8.1" customHeight="1" x14ac:dyDescent="0.2">
      <c r="A99" s="68">
        <v>99</v>
      </c>
    </row>
    <row r="100" spans="1:9" ht="48" x14ac:dyDescent="0.2">
      <c r="A100" s="68">
        <v>100</v>
      </c>
      <c r="B100" s="62" t="s">
        <v>417</v>
      </c>
      <c r="C100" s="62" t="s">
        <v>53</v>
      </c>
      <c r="D100" s="63" t="s">
        <v>54</v>
      </c>
      <c r="E100" s="63" t="s">
        <v>35</v>
      </c>
      <c r="F100" s="64">
        <v>1</v>
      </c>
      <c r="G100" s="62" t="s">
        <v>11</v>
      </c>
      <c r="H100" s="65"/>
      <c r="I100" s="66" t="str">
        <f>IF(H100&lt;&gt;"",$F100*H100,"")</f>
        <v/>
      </c>
    </row>
    <row r="101" spans="1:9" ht="8.1" customHeight="1" x14ac:dyDescent="0.2">
      <c r="A101" s="68">
        <v>101</v>
      </c>
    </row>
    <row r="102" spans="1:9" ht="24" x14ac:dyDescent="0.2">
      <c r="A102" s="68">
        <v>102</v>
      </c>
      <c r="B102" s="62" t="s">
        <v>418</v>
      </c>
      <c r="C102" s="62" t="s">
        <v>55</v>
      </c>
      <c r="D102" s="63" t="s">
        <v>56</v>
      </c>
      <c r="E102" s="63" t="s">
        <v>35</v>
      </c>
      <c r="F102" s="64">
        <v>1</v>
      </c>
      <c r="G102" s="62" t="s">
        <v>11</v>
      </c>
      <c r="H102" s="65"/>
      <c r="I102" s="66" t="str">
        <f>IF(H102&lt;&gt;"",$F102*H102,"")</f>
        <v/>
      </c>
    </row>
    <row r="103" spans="1:9" ht="8.1" customHeight="1" x14ac:dyDescent="0.2">
      <c r="A103" s="68">
        <v>103</v>
      </c>
    </row>
    <row r="104" spans="1:9" ht="36" x14ac:dyDescent="0.2">
      <c r="A104" s="68">
        <v>104</v>
      </c>
      <c r="B104" s="45" t="s">
        <v>419</v>
      </c>
      <c r="C104" s="45" t="s">
        <v>57</v>
      </c>
      <c r="D104" s="46" t="s">
        <v>653</v>
      </c>
      <c r="E104" s="46" t="s">
        <v>35</v>
      </c>
      <c r="F104" s="47">
        <v>1</v>
      </c>
      <c r="G104" s="45" t="s">
        <v>11</v>
      </c>
      <c r="H104" s="48"/>
      <c r="I104" s="49" t="str">
        <f>IF(H104&lt;&gt;"",$F104*H104,"")</f>
        <v/>
      </c>
    </row>
    <row r="105" spans="1:9" x14ac:dyDescent="0.2">
      <c r="A105" s="68">
        <v>105</v>
      </c>
      <c r="B105" s="55"/>
      <c r="C105" s="56"/>
      <c r="D105" s="61" t="s">
        <v>58</v>
      </c>
      <c r="E105" s="57"/>
      <c r="F105" s="58"/>
      <c r="G105" s="55"/>
      <c r="H105" s="59"/>
      <c r="I105" s="59"/>
    </row>
    <row r="106" spans="1:9" ht="8.1" customHeight="1" x14ac:dyDescent="0.2">
      <c r="A106" s="68">
        <v>106</v>
      </c>
    </row>
    <row r="107" spans="1:9" ht="24" x14ac:dyDescent="0.2">
      <c r="A107" s="68">
        <v>107</v>
      </c>
      <c r="B107" s="62" t="s">
        <v>420</v>
      </c>
      <c r="C107" s="62" t="s">
        <v>55</v>
      </c>
      <c r="D107" s="63" t="s">
        <v>56</v>
      </c>
      <c r="E107" s="63" t="s">
        <v>35</v>
      </c>
      <c r="F107" s="64">
        <v>1</v>
      </c>
      <c r="G107" s="62" t="s">
        <v>11</v>
      </c>
      <c r="H107" s="65"/>
      <c r="I107" s="66" t="str">
        <f>IF(H107&lt;&gt;"",$F107*H107,"")</f>
        <v/>
      </c>
    </row>
    <row r="108" spans="1:9" ht="8.1" customHeight="1" x14ac:dyDescent="0.2">
      <c r="A108" s="68">
        <v>108</v>
      </c>
    </row>
    <row r="109" spans="1:9" ht="36" x14ac:dyDescent="0.2">
      <c r="A109" s="68">
        <v>109</v>
      </c>
      <c r="B109" s="45" t="s">
        <v>421</v>
      </c>
      <c r="C109" s="45" t="s">
        <v>59</v>
      </c>
      <c r="D109" s="46" t="s">
        <v>654</v>
      </c>
      <c r="E109" s="46" t="s">
        <v>35</v>
      </c>
      <c r="F109" s="47">
        <v>1</v>
      </c>
      <c r="G109" s="45" t="s">
        <v>11</v>
      </c>
      <c r="H109" s="48"/>
      <c r="I109" s="49" t="str">
        <f>IF(H109&lt;&gt;"",$F109*H109,"")</f>
        <v/>
      </c>
    </row>
    <row r="110" spans="1:9" x14ac:dyDescent="0.2">
      <c r="A110" s="68">
        <v>110</v>
      </c>
      <c r="B110" s="55"/>
      <c r="C110" s="56"/>
      <c r="D110" s="61" t="s">
        <v>58</v>
      </c>
      <c r="E110" s="57"/>
      <c r="F110" s="58"/>
      <c r="G110" s="55"/>
      <c r="H110" s="59"/>
      <c r="I110" s="59"/>
    </row>
    <row r="111" spans="1:9" ht="8.1" customHeight="1" x14ac:dyDescent="0.2">
      <c r="A111" s="68">
        <v>111</v>
      </c>
    </row>
    <row r="112" spans="1:9" ht="36" x14ac:dyDescent="0.2">
      <c r="A112" s="68">
        <v>112</v>
      </c>
      <c r="B112" s="45" t="s">
        <v>422</v>
      </c>
      <c r="C112" s="45" t="s">
        <v>60</v>
      </c>
      <c r="D112" s="46" t="s">
        <v>655</v>
      </c>
      <c r="E112" s="46" t="s">
        <v>35</v>
      </c>
      <c r="F112" s="47">
        <v>3</v>
      </c>
      <c r="G112" s="45" t="s">
        <v>30</v>
      </c>
      <c r="H112" s="48"/>
      <c r="I112" s="49" t="str">
        <f>IF(H112&lt;&gt;"",$F112*H112,"")</f>
        <v/>
      </c>
    </row>
    <row r="113" spans="1:9" x14ac:dyDescent="0.2">
      <c r="A113" s="68">
        <v>113</v>
      </c>
      <c r="B113" s="50"/>
      <c r="C113" s="51"/>
      <c r="D113" s="60" t="s">
        <v>61</v>
      </c>
      <c r="E113" s="52"/>
      <c r="F113" s="53"/>
      <c r="G113" s="50"/>
      <c r="H113" s="54"/>
      <c r="I113" s="54"/>
    </row>
    <row r="114" spans="1:9" x14ac:dyDescent="0.2">
      <c r="A114" s="68">
        <v>114</v>
      </c>
      <c r="B114" s="50"/>
      <c r="C114" s="51"/>
      <c r="D114" s="60" t="s">
        <v>62</v>
      </c>
      <c r="E114" s="52"/>
      <c r="F114" s="53"/>
      <c r="G114" s="50"/>
      <c r="H114" s="54"/>
      <c r="I114" s="54"/>
    </row>
    <row r="115" spans="1:9" x14ac:dyDescent="0.2">
      <c r="A115" s="68">
        <v>115</v>
      </c>
      <c r="B115" s="50"/>
      <c r="C115" s="51"/>
      <c r="D115" s="60" t="s">
        <v>63</v>
      </c>
      <c r="E115" s="52"/>
      <c r="F115" s="53"/>
      <c r="G115" s="50"/>
      <c r="H115" s="54"/>
      <c r="I115" s="54"/>
    </row>
    <row r="116" spans="1:9" x14ac:dyDescent="0.2">
      <c r="A116" s="68">
        <v>116</v>
      </c>
      <c r="B116" s="55"/>
      <c r="C116" s="56"/>
      <c r="D116" s="61" t="s">
        <v>64</v>
      </c>
      <c r="E116" s="57"/>
      <c r="F116" s="58"/>
      <c r="G116" s="55"/>
      <c r="H116" s="59"/>
      <c r="I116" s="59"/>
    </row>
    <row r="117" spans="1:9" ht="8.1" customHeight="1" x14ac:dyDescent="0.2">
      <c r="A117" s="68">
        <v>117</v>
      </c>
    </row>
    <row r="118" spans="1:9" ht="24" x14ac:dyDescent="0.2">
      <c r="A118" s="68">
        <v>118</v>
      </c>
      <c r="B118" s="45" t="s">
        <v>423</v>
      </c>
      <c r="C118" s="45" t="s">
        <v>65</v>
      </c>
      <c r="D118" s="46" t="s">
        <v>656</v>
      </c>
      <c r="E118" s="46" t="s">
        <v>35</v>
      </c>
      <c r="F118" s="47">
        <v>4</v>
      </c>
      <c r="G118" s="45" t="s">
        <v>9</v>
      </c>
      <c r="H118" s="48"/>
      <c r="I118" s="49" t="str">
        <f>IF(H118&lt;&gt;"",$F118*H118,"")</f>
        <v/>
      </c>
    </row>
    <row r="119" spans="1:9" ht="24" x14ac:dyDescent="0.2">
      <c r="A119" s="68">
        <v>119</v>
      </c>
      <c r="B119" s="50"/>
      <c r="C119" s="51"/>
      <c r="D119" s="60" t="s">
        <v>66</v>
      </c>
      <c r="E119" s="52"/>
      <c r="F119" s="53"/>
      <c r="G119" s="50"/>
      <c r="H119" s="54"/>
      <c r="I119" s="54"/>
    </row>
    <row r="120" spans="1:9" x14ac:dyDescent="0.2">
      <c r="A120" s="68">
        <v>120</v>
      </c>
      <c r="B120" s="50"/>
      <c r="C120" s="51"/>
      <c r="D120" s="60" t="s">
        <v>67</v>
      </c>
      <c r="E120" s="52"/>
      <c r="F120" s="53"/>
      <c r="G120" s="50"/>
      <c r="H120" s="54"/>
      <c r="I120" s="54"/>
    </row>
    <row r="121" spans="1:9" x14ac:dyDescent="0.2">
      <c r="A121" s="68">
        <v>121</v>
      </c>
      <c r="B121" s="50"/>
      <c r="C121" s="51"/>
      <c r="D121" s="60" t="s">
        <v>68</v>
      </c>
      <c r="E121" s="52"/>
      <c r="F121" s="53"/>
      <c r="G121" s="50"/>
      <c r="H121" s="54"/>
      <c r="I121" s="54"/>
    </row>
    <row r="122" spans="1:9" ht="24" x14ac:dyDescent="0.2">
      <c r="A122" s="68">
        <v>122</v>
      </c>
      <c r="B122" s="50"/>
      <c r="C122" s="51"/>
      <c r="D122" s="60" t="s">
        <v>69</v>
      </c>
      <c r="E122" s="52"/>
      <c r="F122" s="53"/>
      <c r="G122" s="50"/>
      <c r="H122" s="54"/>
      <c r="I122" s="54"/>
    </row>
    <row r="123" spans="1:9" x14ac:dyDescent="0.2">
      <c r="A123" s="68">
        <v>123</v>
      </c>
      <c r="B123" s="50"/>
      <c r="C123" s="51"/>
      <c r="D123" s="60" t="s">
        <v>70</v>
      </c>
      <c r="E123" s="52"/>
      <c r="F123" s="53"/>
      <c r="G123" s="50"/>
      <c r="H123" s="54"/>
      <c r="I123" s="54"/>
    </row>
    <row r="124" spans="1:9" x14ac:dyDescent="0.2">
      <c r="A124" s="68">
        <v>124</v>
      </c>
      <c r="B124" s="50"/>
      <c r="C124" s="51"/>
      <c r="D124" s="60" t="s">
        <v>71</v>
      </c>
      <c r="E124" s="52"/>
      <c r="F124" s="53"/>
      <c r="G124" s="50"/>
      <c r="H124" s="54"/>
      <c r="I124" s="54"/>
    </row>
    <row r="125" spans="1:9" x14ac:dyDescent="0.2">
      <c r="A125" s="68">
        <v>125</v>
      </c>
      <c r="B125" s="55"/>
      <c r="C125" s="56"/>
      <c r="D125" s="61" t="s">
        <v>72</v>
      </c>
      <c r="E125" s="57"/>
      <c r="F125" s="58"/>
      <c r="G125" s="55"/>
      <c r="H125" s="59"/>
      <c r="I125" s="59"/>
    </row>
    <row r="126" spans="1:9" ht="8.1" customHeight="1" x14ac:dyDescent="0.2">
      <c r="A126" s="68">
        <v>126</v>
      </c>
    </row>
    <row r="127" spans="1:9" ht="24" x14ac:dyDescent="0.2">
      <c r="A127" s="68">
        <v>127</v>
      </c>
      <c r="B127" s="45" t="s">
        <v>424</v>
      </c>
      <c r="C127" s="45" t="s">
        <v>73</v>
      </c>
      <c r="D127" s="46" t="s">
        <v>657</v>
      </c>
      <c r="E127" s="46" t="s">
        <v>35</v>
      </c>
      <c r="F127" s="47">
        <v>1</v>
      </c>
      <c r="G127" s="45" t="s">
        <v>9</v>
      </c>
      <c r="H127" s="48"/>
      <c r="I127" s="49" t="str">
        <f>IF(H127&lt;&gt;"",$F127*H127,"")</f>
        <v/>
      </c>
    </row>
    <row r="128" spans="1:9" ht="24" x14ac:dyDescent="0.2">
      <c r="A128" s="68">
        <v>128</v>
      </c>
      <c r="B128" s="50"/>
      <c r="C128" s="51"/>
      <c r="D128" s="60" t="s">
        <v>74</v>
      </c>
      <c r="E128" s="52"/>
      <c r="F128" s="53"/>
      <c r="G128" s="50"/>
      <c r="H128" s="54"/>
      <c r="I128" s="54"/>
    </row>
    <row r="129" spans="1:9" x14ac:dyDescent="0.2">
      <c r="A129" s="68">
        <v>129</v>
      </c>
      <c r="B129" s="50"/>
      <c r="C129" s="51"/>
      <c r="D129" s="60" t="s">
        <v>67</v>
      </c>
      <c r="E129" s="52"/>
      <c r="F129" s="53"/>
      <c r="G129" s="50"/>
      <c r="H129" s="54"/>
      <c r="I129" s="54"/>
    </row>
    <row r="130" spans="1:9" x14ac:dyDescent="0.2">
      <c r="A130" s="68">
        <v>130</v>
      </c>
      <c r="B130" s="50"/>
      <c r="C130" s="51"/>
      <c r="D130" s="60" t="s">
        <v>68</v>
      </c>
      <c r="E130" s="52"/>
      <c r="F130" s="53"/>
      <c r="G130" s="50"/>
      <c r="H130" s="54"/>
      <c r="I130" s="54"/>
    </row>
    <row r="131" spans="1:9" ht="24" x14ac:dyDescent="0.2">
      <c r="A131" s="68">
        <v>131</v>
      </c>
      <c r="B131" s="50"/>
      <c r="C131" s="51"/>
      <c r="D131" s="60" t="s">
        <v>69</v>
      </c>
      <c r="E131" s="52"/>
      <c r="F131" s="53"/>
      <c r="G131" s="50"/>
      <c r="H131" s="54"/>
      <c r="I131" s="54"/>
    </row>
    <row r="132" spans="1:9" x14ac:dyDescent="0.2">
      <c r="A132" s="68">
        <v>132</v>
      </c>
      <c r="B132" s="50"/>
      <c r="C132" s="51"/>
      <c r="D132" s="60" t="s">
        <v>70</v>
      </c>
      <c r="E132" s="52"/>
      <c r="F132" s="53"/>
      <c r="G132" s="50"/>
      <c r="H132" s="54"/>
      <c r="I132" s="54"/>
    </row>
    <row r="133" spans="1:9" x14ac:dyDescent="0.2">
      <c r="A133" s="68">
        <v>133</v>
      </c>
      <c r="B133" s="50"/>
      <c r="C133" s="51"/>
      <c r="D133" s="60" t="s">
        <v>71</v>
      </c>
      <c r="E133" s="52"/>
      <c r="F133" s="53"/>
      <c r="G133" s="50"/>
      <c r="H133" s="54"/>
      <c r="I133" s="54"/>
    </row>
    <row r="134" spans="1:9" x14ac:dyDescent="0.2">
      <c r="A134" s="68">
        <v>134</v>
      </c>
      <c r="B134" s="55"/>
      <c r="C134" s="56"/>
      <c r="D134" s="61" t="s">
        <v>72</v>
      </c>
      <c r="E134" s="57"/>
      <c r="F134" s="58"/>
      <c r="G134" s="55"/>
      <c r="H134" s="59"/>
      <c r="I134" s="59"/>
    </row>
    <row r="135" spans="1:9" ht="8.1" customHeight="1" x14ac:dyDescent="0.2">
      <c r="A135" s="68">
        <v>135</v>
      </c>
    </row>
    <row r="136" spans="1:9" ht="48" x14ac:dyDescent="0.2">
      <c r="A136" s="68">
        <v>136</v>
      </c>
      <c r="B136" s="45" t="s">
        <v>425</v>
      </c>
      <c r="C136" s="45" t="s">
        <v>75</v>
      </c>
      <c r="D136" s="46" t="s">
        <v>658</v>
      </c>
      <c r="E136" s="46" t="s">
        <v>35</v>
      </c>
      <c r="F136" s="47">
        <v>2</v>
      </c>
      <c r="G136" s="45" t="s">
        <v>39</v>
      </c>
      <c r="H136" s="48"/>
      <c r="I136" s="49" t="str">
        <f>IF(H136&lt;&gt;"",$F136*H136,"")</f>
        <v/>
      </c>
    </row>
    <row r="137" spans="1:9" x14ac:dyDescent="0.2">
      <c r="A137" s="68">
        <v>137</v>
      </c>
      <c r="B137" s="50"/>
      <c r="C137" s="51"/>
      <c r="D137" s="60" t="s">
        <v>76</v>
      </c>
      <c r="E137" s="52"/>
      <c r="F137" s="53"/>
      <c r="G137" s="50"/>
      <c r="H137" s="54"/>
      <c r="I137" s="54"/>
    </row>
    <row r="138" spans="1:9" x14ac:dyDescent="0.2">
      <c r="A138" s="68">
        <v>138</v>
      </c>
      <c r="B138" s="50"/>
      <c r="C138" s="51"/>
      <c r="D138" s="60" t="s">
        <v>77</v>
      </c>
      <c r="E138" s="52"/>
      <c r="F138" s="53"/>
      <c r="G138" s="50"/>
      <c r="H138" s="54"/>
      <c r="I138" s="54"/>
    </row>
    <row r="139" spans="1:9" x14ac:dyDescent="0.2">
      <c r="A139" s="68">
        <v>139</v>
      </c>
      <c r="B139" s="50"/>
      <c r="C139" s="51"/>
      <c r="D139" s="60" t="s">
        <v>78</v>
      </c>
      <c r="E139" s="52"/>
      <c r="F139" s="53"/>
      <c r="G139" s="50"/>
      <c r="H139" s="54"/>
      <c r="I139" s="54"/>
    </row>
    <row r="140" spans="1:9" x14ac:dyDescent="0.2">
      <c r="A140" s="68">
        <v>140</v>
      </c>
      <c r="B140" s="55"/>
      <c r="C140" s="56"/>
      <c r="D140" s="61" t="s">
        <v>79</v>
      </c>
      <c r="E140" s="57"/>
      <c r="F140" s="58"/>
      <c r="G140" s="55"/>
      <c r="H140" s="59"/>
      <c r="I140" s="59"/>
    </row>
    <row r="141" spans="1:9" ht="8.1" customHeight="1" x14ac:dyDescent="0.2">
      <c r="A141" s="68">
        <v>141</v>
      </c>
    </row>
    <row r="142" spans="1:9" ht="36" x14ac:dyDescent="0.2">
      <c r="A142" s="68">
        <v>142</v>
      </c>
      <c r="B142" s="45" t="s">
        <v>426</v>
      </c>
      <c r="C142" s="45" t="s">
        <v>75</v>
      </c>
      <c r="D142" s="46" t="s">
        <v>659</v>
      </c>
      <c r="E142" s="46" t="s">
        <v>35</v>
      </c>
      <c r="F142" s="47">
        <v>2</v>
      </c>
      <c r="G142" s="45" t="s">
        <v>39</v>
      </c>
      <c r="H142" s="48"/>
      <c r="I142" s="49" t="str">
        <f>IF(H142&lt;&gt;"",$F142*H142,"")</f>
        <v/>
      </c>
    </row>
    <row r="143" spans="1:9" x14ac:dyDescent="0.2">
      <c r="A143" s="68">
        <v>143</v>
      </c>
      <c r="B143" s="50"/>
      <c r="C143" s="51"/>
      <c r="D143" s="60" t="s">
        <v>76</v>
      </c>
      <c r="E143" s="52"/>
      <c r="F143" s="53"/>
      <c r="G143" s="50"/>
      <c r="H143" s="54"/>
      <c r="I143" s="54"/>
    </row>
    <row r="144" spans="1:9" x14ac:dyDescent="0.2">
      <c r="A144" s="68">
        <v>144</v>
      </c>
      <c r="B144" s="50"/>
      <c r="C144" s="51"/>
      <c r="D144" s="60" t="s">
        <v>77</v>
      </c>
      <c r="E144" s="52"/>
      <c r="F144" s="53"/>
      <c r="G144" s="50"/>
      <c r="H144" s="54"/>
      <c r="I144" s="54"/>
    </row>
    <row r="145" spans="1:9" x14ac:dyDescent="0.2">
      <c r="A145" s="68">
        <v>145</v>
      </c>
      <c r="B145" s="50"/>
      <c r="C145" s="51"/>
      <c r="D145" s="60" t="s">
        <v>78</v>
      </c>
      <c r="E145" s="52"/>
      <c r="F145" s="53"/>
      <c r="G145" s="50"/>
      <c r="H145" s="54"/>
      <c r="I145" s="54"/>
    </row>
    <row r="146" spans="1:9" x14ac:dyDescent="0.2">
      <c r="A146" s="68">
        <v>146</v>
      </c>
      <c r="B146" s="55"/>
      <c r="C146" s="56"/>
      <c r="D146" s="61" t="s">
        <v>58</v>
      </c>
      <c r="E146" s="57"/>
      <c r="F146" s="58"/>
      <c r="G146" s="55"/>
      <c r="H146" s="59"/>
      <c r="I146" s="59"/>
    </row>
    <row r="147" spans="1:9" ht="8.1" customHeight="1" x14ac:dyDescent="0.2">
      <c r="A147" s="68">
        <v>147</v>
      </c>
    </row>
    <row r="148" spans="1:9" ht="24" x14ac:dyDescent="0.2">
      <c r="A148" s="68">
        <v>148</v>
      </c>
      <c r="B148" s="62" t="s">
        <v>427</v>
      </c>
      <c r="C148" s="62" t="s">
        <v>80</v>
      </c>
      <c r="D148" s="63" t="s">
        <v>81</v>
      </c>
      <c r="E148" s="63" t="s">
        <v>82</v>
      </c>
      <c r="F148" s="64">
        <v>50</v>
      </c>
      <c r="G148" s="62" t="s">
        <v>28</v>
      </c>
      <c r="H148" s="65"/>
      <c r="I148" s="66" t="str">
        <f>IF(H148&lt;&gt;"",$F148*H148,"")</f>
        <v/>
      </c>
    </row>
    <row r="149" spans="1:9" ht="8.1" customHeight="1" x14ac:dyDescent="0.2">
      <c r="A149" s="68">
        <v>149</v>
      </c>
    </row>
    <row r="150" spans="1:9" ht="24" x14ac:dyDescent="0.2">
      <c r="A150" s="68">
        <v>150</v>
      </c>
      <c r="B150" s="62" t="s">
        <v>428</v>
      </c>
      <c r="C150" s="62" t="s">
        <v>83</v>
      </c>
      <c r="D150" s="63" t="s">
        <v>84</v>
      </c>
      <c r="E150" s="63" t="s">
        <v>82</v>
      </c>
      <c r="F150" s="64">
        <v>3</v>
      </c>
      <c r="G150" s="62" t="s">
        <v>30</v>
      </c>
      <c r="H150" s="65"/>
      <c r="I150" s="66" t="str">
        <f>IF(H150&lt;&gt;"",$F150*H150,"")</f>
        <v/>
      </c>
    </row>
    <row r="151" spans="1:9" ht="8.1" customHeight="1" x14ac:dyDescent="0.2">
      <c r="A151" s="68">
        <v>151</v>
      </c>
    </row>
    <row r="152" spans="1:9" ht="24" x14ac:dyDescent="0.2">
      <c r="A152" s="68">
        <v>152</v>
      </c>
      <c r="B152" s="62" t="s">
        <v>429</v>
      </c>
      <c r="C152" s="62"/>
      <c r="D152" s="63" t="s">
        <v>85</v>
      </c>
      <c r="E152" s="63" t="s">
        <v>86</v>
      </c>
      <c r="F152" s="64">
        <v>2</v>
      </c>
      <c r="G152" s="62" t="s">
        <v>87</v>
      </c>
      <c r="H152" s="65"/>
      <c r="I152" s="66" t="str">
        <f>IF(H152&lt;&gt;"",$F152*H152,"")</f>
        <v/>
      </c>
    </row>
    <row r="153" spans="1:9" ht="8.1" customHeight="1" x14ac:dyDescent="0.2">
      <c r="A153" s="68">
        <v>153</v>
      </c>
    </row>
    <row r="154" spans="1:9" ht="24" x14ac:dyDescent="0.2">
      <c r="A154" s="68">
        <v>154</v>
      </c>
      <c r="B154" s="62" t="s">
        <v>430</v>
      </c>
      <c r="C154" s="62"/>
      <c r="D154" s="63" t="s">
        <v>88</v>
      </c>
      <c r="E154" s="63" t="s">
        <v>86</v>
      </c>
      <c r="F154" s="64">
        <v>2</v>
      </c>
      <c r="G154" s="62" t="s">
        <v>87</v>
      </c>
      <c r="H154" s="65"/>
      <c r="I154" s="66" t="str">
        <f>IF(H154&lt;&gt;"",$F154*H154,"")</f>
        <v/>
      </c>
    </row>
    <row r="155" spans="1:9" ht="8.1" customHeight="1" x14ac:dyDescent="0.2">
      <c r="A155" s="68">
        <v>155</v>
      </c>
    </row>
    <row r="156" spans="1:9" ht="24" x14ac:dyDescent="0.2">
      <c r="A156" s="68">
        <v>156</v>
      </c>
      <c r="B156" s="62" t="s">
        <v>431</v>
      </c>
      <c r="C156" s="62"/>
      <c r="D156" s="63" t="s">
        <v>89</v>
      </c>
      <c r="E156" s="63" t="s">
        <v>86</v>
      </c>
      <c r="F156" s="64">
        <v>2</v>
      </c>
      <c r="G156" s="62" t="s">
        <v>87</v>
      </c>
      <c r="H156" s="65"/>
      <c r="I156" s="66" t="str">
        <f>IF(H156&lt;&gt;"",$F156*H156,"")</f>
        <v/>
      </c>
    </row>
    <row r="157" spans="1:9" ht="8.1" customHeight="1" x14ac:dyDescent="0.2">
      <c r="A157" s="68">
        <v>157</v>
      </c>
    </row>
    <row r="158" spans="1:9" ht="24" x14ac:dyDescent="0.2">
      <c r="A158" s="68">
        <v>158</v>
      </c>
      <c r="B158" s="62" t="s">
        <v>432</v>
      </c>
      <c r="C158" s="62"/>
      <c r="D158" s="63" t="s">
        <v>90</v>
      </c>
      <c r="E158" s="63" t="s">
        <v>86</v>
      </c>
      <c r="F158" s="64">
        <v>2</v>
      </c>
      <c r="G158" s="62" t="s">
        <v>87</v>
      </c>
      <c r="H158" s="65"/>
      <c r="I158" s="66" t="str">
        <f>IF(H158&lt;&gt;"",$F158*H158,"")</f>
        <v/>
      </c>
    </row>
    <row r="159" spans="1:9" ht="8.1" customHeight="1" x14ac:dyDescent="0.2">
      <c r="A159" s="68">
        <v>159</v>
      </c>
    </row>
    <row r="160" spans="1:9" x14ac:dyDescent="0.2">
      <c r="A160" s="68">
        <v>160</v>
      </c>
      <c r="B160" s="62" t="s">
        <v>433</v>
      </c>
      <c r="C160" s="62"/>
      <c r="D160" s="63" t="s">
        <v>91</v>
      </c>
      <c r="E160" s="63"/>
      <c r="F160" s="64">
        <v>3</v>
      </c>
      <c r="G160" s="62" t="s">
        <v>87</v>
      </c>
      <c r="H160" s="65"/>
      <c r="I160" s="66" t="str">
        <f>IF(H160&lt;&gt;"",$F160*H160,"")</f>
        <v/>
      </c>
    </row>
    <row r="161" spans="1:10" ht="8.1" customHeight="1" x14ac:dyDescent="0.2">
      <c r="A161" s="68">
        <v>161</v>
      </c>
    </row>
    <row r="162" spans="1:10" x14ac:dyDescent="0.2">
      <c r="A162" s="68">
        <v>162</v>
      </c>
      <c r="B162" s="62" t="s">
        <v>434</v>
      </c>
      <c r="C162" s="62"/>
      <c r="D162" s="63" t="s">
        <v>92</v>
      </c>
      <c r="E162" s="63"/>
      <c r="F162" s="64">
        <v>1</v>
      </c>
      <c r="G162" s="62" t="s">
        <v>11</v>
      </c>
      <c r="H162" s="65"/>
      <c r="I162" s="66" t="str">
        <f>IF(H162&lt;&gt;"",$F162*H162,"")</f>
        <v/>
      </c>
    </row>
    <row r="163" spans="1:10" ht="8.1" customHeight="1" x14ac:dyDescent="0.2">
      <c r="A163" s="68">
        <v>163</v>
      </c>
    </row>
    <row r="164" spans="1:10" x14ac:dyDescent="0.2">
      <c r="A164" s="68">
        <v>164</v>
      </c>
      <c r="B164" s="62" t="s">
        <v>435</v>
      </c>
      <c r="C164" s="62"/>
      <c r="D164" s="63" t="s">
        <v>93</v>
      </c>
      <c r="E164" s="63"/>
      <c r="F164" s="64">
        <v>1</v>
      </c>
      <c r="G164" s="62" t="s">
        <v>9</v>
      </c>
      <c r="H164" s="65"/>
      <c r="I164" s="66" t="str">
        <f>IF(H164&lt;&gt;"",$F164*H164,"")</f>
        <v/>
      </c>
    </row>
    <row r="165" spans="1:10" ht="8.1" customHeight="1" x14ac:dyDescent="0.2">
      <c r="A165" s="68">
        <v>165</v>
      </c>
    </row>
    <row r="166" spans="1:10" ht="12.75" customHeight="1" thickBot="1" x14ac:dyDescent="0.25">
      <c r="A166" s="68">
        <v>166</v>
      </c>
      <c r="B166" s="40" t="s">
        <v>436</v>
      </c>
      <c r="C166" s="77" t="s">
        <v>94</v>
      </c>
      <c r="D166" s="77"/>
      <c r="E166" s="41"/>
      <c r="F166" s="42">
        <v>1</v>
      </c>
      <c r="G166" s="43" t="s">
        <v>9</v>
      </c>
      <c r="H166" s="44" t="str">
        <f>IF((SUM(I169:I293)&gt;0),SUM(I169:I293),"")</f>
        <v/>
      </c>
      <c r="I166" s="44" t="str">
        <f>IF(H166&lt;&gt;"",$F166*H166,"")</f>
        <v/>
      </c>
      <c r="J166" s="67" t="s">
        <v>686</v>
      </c>
    </row>
    <row r="167" spans="1:10" ht="48" customHeight="1" thickTop="1" x14ac:dyDescent="0.2">
      <c r="A167" s="68">
        <v>167</v>
      </c>
      <c r="C167" s="76" t="s">
        <v>95</v>
      </c>
      <c r="D167" s="76"/>
    </row>
    <row r="168" spans="1:10" ht="8.1" customHeight="1" x14ac:dyDescent="0.2">
      <c r="A168" s="68">
        <v>168</v>
      </c>
    </row>
    <row r="169" spans="1:10" ht="48" x14ac:dyDescent="0.2">
      <c r="A169" s="68">
        <v>169</v>
      </c>
      <c r="B169" s="45" t="s">
        <v>437</v>
      </c>
      <c r="C169" s="45" t="s">
        <v>96</v>
      </c>
      <c r="D169" s="46" t="s">
        <v>660</v>
      </c>
      <c r="E169" s="46" t="s">
        <v>10</v>
      </c>
      <c r="F169" s="47">
        <v>1</v>
      </c>
      <c r="G169" s="45" t="s">
        <v>11</v>
      </c>
      <c r="H169" s="48"/>
      <c r="I169" s="49" t="str">
        <f>IF(H169&lt;&gt;"",$F169*H169,"")</f>
        <v/>
      </c>
    </row>
    <row r="170" spans="1:10" ht="24" x14ac:dyDescent="0.2">
      <c r="A170" s="68">
        <v>170</v>
      </c>
      <c r="B170" s="50"/>
      <c r="C170" s="51"/>
      <c r="D170" s="60" t="s">
        <v>12</v>
      </c>
      <c r="E170" s="52"/>
      <c r="F170" s="53"/>
      <c r="G170" s="50"/>
      <c r="H170" s="54"/>
      <c r="I170" s="54"/>
    </row>
    <row r="171" spans="1:10" x14ac:dyDescent="0.2">
      <c r="A171" s="68">
        <v>171</v>
      </c>
      <c r="B171" s="50"/>
      <c r="C171" s="51"/>
      <c r="D171" s="60" t="s">
        <v>97</v>
      </c>
      <c r="E171" s="52"/>
      <c r="F171" s="53"/>
      <c r="G171" s="50"/>
      <c r="H171" s="54"/>
      <c r="I171" s="54"/>
    </row>
    <row r="172" spans="1:10" x14ac:dyDescent="0.2">
      <c r="A172" s="68">
        <v>172</v>
      </c>
      <c r="B172" s="50"/>
      <c r="C172" s="51"/>
      <c r="D172" s="60" t="s">
        <v>14</v>
      </c>
      <c r="E172" s="52"/>
      <c r="F172" s="53"/>
      <c r="G172" s="50"/>
      <c r="H172" s="54"/>
      <c r="I172" s="54"/>
    </row>
    <row r="173" spans="1:10" x14ac:dyDescent="0.2">
      <c r="A173" s="68">
        <v>173</v>
      </c>
      <c r="B173" s="50"/>
      <c r="C173" s="51" t="s">
        <v>98</v>
      </c>
      <c r="D173" s="60" t="s">
        <v>16</v>
      </c>
      <c r="E173" s="52"/>
      <c r="F173" s="53"/>
      <c r="G173" s="50"/>
      <c r="H173" s="54"/>
      <c r="I173" s="54"/>
    </row>
    <row r="174" spans="1:10" ht="24" x14ac:dyDescent="0.2">
      <c r="A174" s="68">
        <v>174</v>
      </c>
      <c r="B174" s="50"/>
      <c r="C174" s="51" t="s">
        <v>99</v>
      </c>
      <c r="D174" s="60" t="s">
        <v>18</v>
      </c>
      <c r="E174" s="52"/>
      <c r="F174" s="53"/>
      <c r="G174" s="50"/>
      <c r="H174" s="54"/>
      <c r="I174" s="54"/>
    </row>
    <row r="175" spans="1:10" x14ac:dyDescent="0.2">
      <c r="A175" s="68">
        <v>175</v>
      </c>
      <c r="B175" s="50"/>
      <c r="C175" s="51"/>
      <c r="D175" s="60" t="s">
        <v>19</v>
      </c>
      <c r="E175" s="52"/>
      <c r="F175" s="53"/>
      <c r="G175" s="50"/>
      <c r="H175" s="54"/>
      <c r="I175" s="54"/>
    </row>
    <row r="176" spans="1:10" x14ac:dyDescent="0.2">
      <c r="A176" s="68">
        <v>176</v>
      </c>
      <c r="B176" s="50"/>
      <c r="C176" s="51" t="s">
        <v>100</v>
      </c>
      <c r="D176" s="60" t="s">
        <v>21</v>
      </c>
      <c r="E176" s="52"/>
      <c r="F176" s="53"/>
      <c r="G176" s="50"/>
      <c r="H176" s="54"/>
      <c r="I176" s="54"/>
    </row>
    <row r="177" spans="1:9" x14ac:dyDescent="0.2">
      <c r="A177" s="68">
        <v>177</v>
      </c>
      <c r="B177" s="50"/>
      <c r="C177" s="51" t="s">
        <v>101</v>
      </c>
      <c r="D177" s="60" t="s">
        <v>102</v>
      </c>
      <c r="E177" s="52"/>
      <c r="F177" s="53"/>
      <c r="G177" s="50"/>
      <c r="H177" s="54"/>
      <c r="I177" s="54"/>
    </row>
    <row r="178" spans="1:9" ht="24" x14ac:dyDescent="0.2">
      <c r="A178" s="68">
        <v>178</v>
      </c>
      <c r="B178" s="50"/>
      <c r="C178" s="51"/>
      <c r="D178" s="60" t="s">
        <v>103</v>
      </c>
      <c r="E178" s="52"/>
      <c r="F178" s="53"/>
      <c r="G178" s="50"/>
      <c r="H178" s="54"/>
      <c r="I178" s="54"/>
    </row>
    <row r="179" spans="1:9" ht="24" x14ac:dyDescent="0.2">
      <c r="A179" s="68">
        <v>179</v>
      </c>
      <c r="B179" s="50"/>
      <c r="C179" s="51"/>
      <c r="D179" s="60" t="s">
        <v>104</v>
      </c>
      <c r="E179" s="52"/>
      <c r="F179" s="53"/>
      <c r="G179" s="50"/>
      <c r="H179" s="54"/>
      <c r="I179" s="54"/>
    </row>
    <row r="180" spans="1:9" x14ac:dyDescent="0.2">
      <c r="A180" s="68">
        <v>180</v>
      </c>
      <c r="B180" s="50"/>
      <c r="C180" s="51"/>
      <c r="D180" s="60" t="s">
        <v>105</v>
      </c>
      <c r="E180" s="52"/>
      <c r="F180" s="53"/>
      <c r="G180" s="50"/>
      <c r="H180" s="54"/>
      <c r="I180" s="54"/>
    </row>
    <row r="181" spans="1:9" x14ac:dyDescent="0.2">
      <c r="A181" s="68">
        <v>181</v>
      </c>
      <c r="B181" s="50"/>
      <c r="C181" s="51"/>
      <c r="D181" s="60" t="s">
        <v>106</v>
      </c>
      <c r="E181" s="52"/>
      <c r="F181" s="53"/>
      <c r="G181" s="50"/>
      <c r="H181" s="54"/>
      <c r="I181" s="54"/>
    </row>
    <row r="182" spans="1:9" x14ac:dyDescent="0.2">
      <c r="A182" s="68">
        <v>182</v>
      </c>
      <c r="B182" s="50"/>
      <c r="C182" s="51"/>
      <c r="D182" s="60" t="s">
        <v>107</v>
      </c>
      <c r="E182" s="52"/>
      <c r="F182" s="53"/>
      <c r="G182" s="50"/>
      <c r="H182" s="54"/>
      <c r="I182" s="54"/>
    </row>
    <row r="183" spans="1:9" x14ac:dyDescent="0.2">
      <c r="A183" s="68">
        <v>183</v>
      </c>
      <c r="B183" s="50"/>
      <c r="C183" s="51"/>
      <c r="D183" s="60" t="s">
        <v>31</v>
      </c>
      <c r="E183" s="52"/>
      <c r="F183" s="53"/>
      <c r="G183" s="50"/>
      <c r="H183" s="54"/>
      <c r="I183" s="54"/>
    </row>
    <row r="184" spans="1:9" x14ac:dyDescent="0.2">
      <c r="A184" s="68">
        <v>184</v>
      </c>
      <c r="B184" s="50"/>
      <c r="C184" s="51"/>
      <c r="D184" s="60" t="s">
        <v>32</v>
      </c>
      <c r="E184" s="52"/>
      <c r="F184" s="53"/>
      <c r="G184" s="50"/>
      <c r="H184" s="54"/>
      <c r="I184" s="54"/>
    </row>
    <row r="185" spans="1:9" x14ac:dyDescent="0.2">
      <c r="A185" s="68">
        <v>185</v>
      </c>
      <c r="B185" s="55"/>
      <c r="C185" s="56"/>
      <c r="D185" s="61" t="s">
        <v>33</v>
      </c>
      <c r="E185" s="57"/>
      <c r="F185" s="58"/>
      <c r="G185" s="55"/>
      <c r="H185" s="59"/>
      <c r="I185" s="59"/>
    </row>
    <row r="186" spans="1:9" ht="8.1" customHeight="1" x14ac:dyDescent="0.2">
      <c r="A186" s="68">
        <v>186</v>
      </c>
    </row>
    <row r="187" spans="1:9" ht="24" x14ac:dyDescent="0.2">
      <c r="A187" s="68">
        <v>187</v>
      </c>
      <c r="B187" s="62" t="s">
        <v>438</v>
      </c>
      <c r="C187" s="62"/>
      <c r="D187" s="63" t="s">
        <v>108</v>
      </c>
      <c r="E187" s="63" t="s">
        <v>35</v>
      </c>
      <c r="F187" s="64">
        <v>3</v>
      </c>
      <c r="G187" s="62" t="s">
        <v>30</v>
      </c>
      <c r="H187" s="65"/>
      <c r="I187" s="66" t="str">
        <f>IF(H187&lt;&gt;"",$F187*H187,"")</f>
        <v/>
      </c>
    </row>
    <row r="188" spans="1:9" ht="8.1" customHeight="1" x14ac:dyDescent="0.2">
      <c r="A188" s="68">
        <v>188</v>
      </c>
    </row>
    <row r="189" spans="1:9" x14ac:dyDescent="0.2">
      <c r="A189" s="68">
        <v>189</v>
      </c>
      <c r="B189" s="62" t="s">
        <v>439</v>
      </c>
      <c r="C189" s="62"/>
      <c r="D189" s="63" t="s">
        <v>109</v>
      </c>
      <c r="E189" s="63" t="s">
        <v>35</v>
      </c>
      <c r="F189" s="64">
        <v>2</v>
      </c>
      <c r="G189" s="62" t="s">
        <v>39</v>
      </c>
      <c r="H189" s="65"/>
      <c r="I189" s="66" t="str">
        <f>IF(H189&lt;&gt;"",$F189*H189,"")</f>
        <v/>
      </c>
    </row>
    <row r="190" spans="1:9" ht="8.1" customHeight="1" x14ac:dyDescent="0.2">
      <c r="A190" s="68">
        <v>190</v>
      </c>
    </row>
    <row r="191" spans="1:9" ht="24" x14ac:dyDescent="0.2">
      <c r="A191" s="68">
        <v>191</v>
      </c>
      <c r="B191" s="62" t="s">
        <v>440</v>
      </c>
      <c r="C191" s="62"/>
      <c r="D191" s="63" t="s">
        <v>110</v>
      </c>
      <c r="E191" s="63" t="s">
        <v>35</v>
      </c>
      <c r="F191" s="64">
        <v>10</v>
      </c>
      <c r="G191" s="62" t="s">
        <v>28</v>
      </c>
      <c r="H191" s="65"/>
      <c r="I191" s="66" t="str">
        <f>IF(H191&lt;&gt;"",$F191*H191,"")</f>
        <v/>
      </c>
    </row>
    <row r="192" spans="1:9" ht="8.1" customHeight="1" x14ac:dyDescent="0.2">
      <c r="A192" s="68">
        <v>192</v>
      </c>
    </row>
    <row r="193" spans="1:9" ht="24" x14ac:dyDescent="0.2">
      <c r="A193" s="68">
        <v>193</v>
      </c>
      <c r="B193" s="62" t="s">
        <v>441</v>
      </c>
      <c r="C193" s="62" t="s">
        <v>111</v>
      </c>
      <c r="D193" s="63" t="s">
        <v>112</v>
      </c>
      <c r="E193" s="63" t="s">
        <v>35</v>
      </c>
      <c r="F193" s="64">
        <v>1</v>
      </c>
      <c r="G193" s="62" t="s">
        <v>11</v>
      </c>
      <c r="H193" s="65"/>
      <c r="I193" s="66" t="str">
        <f>IF(H193&lt;&gt;"",$F193*H193,"")</f>
        <v/>
      </c>
    </row>
    <row r="194" spans="1:9" ht="8.1" customHeight="1" x14ac:dyDescent="0.2">
      <c r="A194" s="68">
        <v>194</v>
      </c>
    </row>
    <row r="195" spans="1:9" ht="24" x14ac:dyDescent="0.2">
      <c r="A195" s="68">
        <v>195</v>
      </c>
      <c r="B195" s="62" t="s">
        <v>442</v>
      </c>
      <c r="C195" s="62" t="s">
        <v>113</v>
      </c>
      <c r="D195" s="63" t="s">
        <v>114</v>
      </c>
      <c r="E195" s="63" t="s">
        <v>35</v>
      </c>
      <c r="F195" s="64">
        <v>1</v>
      </c>
      <c r="G195" s="62" t="s">
        <v>11</v>
      </c>
      <c r="H195" s="65"/>
      <c r="I195" s="66" t="str">
        <f>IF(H195&lt;&gt;"",$F195*H195,"")</f>
        <v/>
      </c>
    </row>
    <row r="196" spans="1:9" ht="8.1" customHeight="1" x14ac:dyDescent="0.2">
      <c r="A196" s="68">
        <v>196</v>
      </c>
    </row>
    <row r="197" spans="1:9" ht="24" x14ac:dyDescent="0.2">
      <c r="A197" s="68">
        <v>197</v>
      </c>
      <c r="B197" s="62" t="s">
        <v>443</v>
      </c>
      <c r="C197" s="62" t="s">
        <v>115</v>
      </c>
      <c r="D197" s="63" t="s">
        <v>116</v>
      </c>
      <c r="E197" s="63" t="s">
        <v>35</v>
      </c>
      <c r="F197" s="64">
        <v>1</v>
      </c>
      <c r="G197" s="62" t="s">
        <v>11</v>
      </c>
      <c r="H197" s="65"/>
      <c r="I197" s="66" t="str">
        <f>IF(H197&lt;&gt;"",$F197*H197,"")</f>
        <v/>
      </c>
    </row>
    <row r="198" spans="1:9" ht="8.1" customHeight="1" x14ac:dyDescent="0.2">
      <c r="A198" s="68">
        <v>198</v>
      </c>
    </row>
    <row r="199" spans="1:9" ht="48" x14ac:dyDescent="0.2">
      <c r="A199" s="68">
        <v>199</v>
      </c>
      <c r="B199" s="62" t="s">
        <v>444</v>
      </c>
      <c r="C199" s="62" t="s">
        <v>117</v>
      </c>
      <c r="D199" s="63" t="s">
        <v>118</v>
      </c>
      <c r="E199" s="63" t="s">
        <v>35</v>
      </c>
      <c r="F199" s="64">
        <v>1</v>
      </c>
      <c r="G199" s="62" t="s">
        <v>11</v>
      </c>
      <c r="H199" s="65"/>
      <c r="I199" s="66" t="str">
        <f>IF(H199&lt;&gt;"",$F199*H199,"")</f>
        <v/>
      </c>
    </row>
    <row r="200" spans="1:9" ht="8.1" customHeight="1" x14ac:dyDescent="0.2">
      <c r="A200" s="68">
        <v>200</v>
      </c>
    </row>
    <row r="201" spans="1:9" ht="24" x14ac:dyDescent="0.2">
      <c r="A201" s="68">
        <v>201</v>
      </c>
      <c r="B201" s="62" t="s">
        <v>445</v>
      </c>
      <c r="C201" s="62" t="s">
        <v>119</v>
      </c>
      <c r="D201" s="63" t="s">
        <v>120</v>
      </c>
      <c r="E201" s="63" t="s">
        <v>35</v>
      </c>
      <c r="F201" s="64">
        <v>2</v>
      </c>
      <c r="G201" s="62" t="s">
        <v>39</v>
      </c>
      <c r="H201" s="65"/>
      <c r="I201" s="66" t="str">
        <f>IF(H201&lt;&gt;"",$F201*H201,"")</f>
        <v/>
      </c>
    </row>
    <row r="202" spans="1:9" ht="8.1" customHeight="1" x14ac:dyDescent="0.2">
      <c r="A202" s="68">
        <v>202</v>
      </c>
    </row>
    <row r="203" spans="1:9" ht="36" x14ac:dyDescent="0.2">
      <c r="A203" s="68">
        <v>203</v>
      </c>
      <c r="B203" s="62" t="s">
        <v>446</v>
      </c>
      <c r="C203" s="62" t="s">
        <v>121</v>
      </c>
      <c r="D203" s="63" t="s">
        <v>122</v>
      </c>
      <c r="E203" s="63" t="s">
        <v>123</v>
      </c>
      <c r="F203" s="64">
        <v>2</v>
      </c>
      <c r="G203" s="62" t="s">
        <v>39</v>
      </c>
      <c r="H203" s="65"/>
      <c r="I203" s="66" t="str">
        <f>IF(H203&lt;&gt;"",$F203*H203,"")</f>
        <v/>
      </c>
    </row>
    <row r="204" spans="1:9" ht="8.1" customHeight="1" x14ac:dyDescent="0.2">
      <c r="A204" s="68">
        <v>204</v>
      </c>
    </row>
    <row r="205" spans="1:9" ht="36" x14ac:dyDescent="0.2">
      <c r="A205" s="68">
        <v>205</v>
      </c>
      <c r="B205" s="62" t="s">
        <v>447</v>
      </c>
      <c r="C205" s="62" t="s">
        <v>124</v>
      </c>
      <c r="D205" s="63" t="s">
        <v>125</v>
      </c>
      <c r="E205" s="63" t="s">
        <v>123</v>
      </c>
      <c r="F205" s="64">
        <v>1</v>
      </c>
      <c r="G205" s="62" t="s">
        <v>11</v>
      </c>
      <c r="H205" s="65"/>
      <c r="I205" s="66" t="str">
        <f>IF(H205&lt;&gt;"",$F205*H205,"")</f>
        <v/>
      </c>
    </row>
    <row r="206" spans="1:9" ht="8.1" customHeight="1" x14ac:dyDescent="0.2">
      <c r="A206" s="68">
        <v>206</v>
      </c>
    </row>
    <row r="207" spans="1:9" ht="36" x14ac:dyDescent="0.2">
      <c r="A207" s="68">
        <v>207</v>
      </c>
      <c r="B207" s="62" t="s">
        <v>448</v>
      </c>
      <c r="C207" s="62" t="s">
        <v>126</v>
      </c>
      <c r="D207" s="63" t="s">
        <v>127</v>
      </c>
      <c r="E207" s="63" t="s">
        <v>128</v>
      </c>
      <c r="F207" s="64">
        <v>3</v>
      </c>
      <c r="G207" s="62" t="s">
        <v>30</v>
      </c>
      <c r="H207" s="65"/>
      <c r="I207" s="66" t="str">
        <f>IF(H207&lt;&gt;"",$F207*H207,"")</f>
        <v/>
      </c>
    </row>
    <row r="208" spans="1:9" ht="8.1" customHeight="1" x14ac:dyDescent="0.2">
      <c r="A208" s="68">
        <v>208</v>
      </c>
    </row>
    <row r="209" spans="1:9" ht="24" x14ac:dyDescent="0.2">
      <c r="A209" s="68">
        <v>209</v>
      </c>
      <c r="B209" s="62" t="s">
        <v>449</v>
      </c>
      <c r="C209" s="62" t="s">
        <v>129</v>
      </c>
      <c r="D209" s="63" t="s">
        <v>130</v>
      </c>
      <c r="E209" s="63" t="s">
        <v>35</v>
      </c>
      <c r="F209" s="64">
        <v>2</v>
      </c>
      <c r="G209" s="62" t="s">
        <v>39</v>
      </c>
      <c r="H209" s="65"/>
      <c r="I209" s="66" t="str">
        <f>IF(H209&lt;&gt;"",$F209*H209,"")</f>
        <v/>
      </c>
    </row>
    <row r="210" spans="1:9" ht="8.1" customHeight="1" x14ac:dyDescent="0.2">
      <c r="A210" s="68">
        <v>210</v>
      </c>
    </row>
    <row r="211" spans="1:9" ht="24" x14ac:dyDescent="0.2">
      <c r="A211" s="68">
        <v>211</v>
      </c>
      <c r="B211" s="62" t="s">
        <v>450</v>
      </c>
      <c r="C211" s="62" t="s">
        <v>131</v>
      </c>
      <c r="D211" s="63" t="s">
        <v>132</v>
      </c>
      <c r="E211" s="63" t="s">
        <v>35</v>
      </c>
      <c r="F211" s="64">
        <v>1</v>
      </c>
      <c r="G211" s="62" t="s">
        <v>11</v>
      </c>
      <c r="H211" s="65"/>
      <c r="I211" s="66" t="str">
        <f>IF(H211&lt;&gt;"",$F211*H211,"")</f>
        <v/>
      </c>
    </row>
    <row r="212" spans="1:9" ht="8.1" customHeight="1" x14ac:dyDescent="0.2">
      <c r="A212" s="68">
        <v>212</v>
      </c>
    </row>
    <row r="213" spans="1:9" ht="36" x14ac:dyDescent="0.2">
      <c r="A213" s="68">
        <v>213</v>
      </c>
      <c r="B213" s="62" t="s">
        <v>451</v>
      </c>
      <c r="C213" s="62" t="s">
        <v>133</v>
      </c>
      <c r="D213" s="63" t="s">
        <v>134</v>
      </c>
      <c r="E213" s="63" t="s">
        <v>35</v>
      </c>
      <c r="F213" s="64">
        <v>8</v>
      </c>
      <c r="G213" s="62" t="s">
        <v>28</v>
      </c>
      <c r="H213" s="65"/>
      <c r="I213" s="66" t="str">
        <f>IF(H213&lt;&gt;"",$F213*H213,"")</f>
        <v/>
      </c>
    </row>
    <row r="214" spans="1:9" ht="8.1" customHeight="1" x14ac:dyDescent="0.2">
      <c r="A214" s="68">
        <v>214</v>
      </c>
    </row>
    <row r="215" spans="1:9" ht="36" x14ac:dyDescent="0.2">
      <c r="A215" s="68">
        <v>215</v>
      </c>
      <c r="B215" s="62" t="s">
        <v>452</v>
      </c>
      <c r="C215" s="62" t="s">
        <v>135</v>
      </c>
      <c r="D215" s="63" t="s">
        <v>136</v>
      </c>
      <c r="E215" s="63" t="s">
        <v>35</v>
      </c>
      <c r="F215" s="64">
        <v>1</v>
      </c>
      <c r="G215" s="62" t="s">
        <v>11</v>
      </c>
      <c r="H215" s="65"/>
      <c r="I215" s="66" t="str">
        <f>IF(H215&lt;&gt;"",$F215*H215,"")</f>
        <v/>
      </c>
    </row>
    <row r="216" spans="1:9" ht="8.1" customHeight="1" x14ac:dyDescent="0.2">
      <c r="A216" s="68">
        <v>216</v>
      </c>
    </row>
    <row r="217" spans="1:9" ht="24" x14ac:dyDescent="0.2">
      <c r="A217" s="68">
        <v>217</v>
      </c>
      <c r="B217" s="62" t="s">
        <v>453</v>
      </c>
      <c r="C217" s="62" t="s">
        <v>137</v>
      </c>
      <c r="D217" s="63" t="s">
        <v>138</v>
      </c>
      <c r="E217" s="63" t="s">
        <v>35</v>
      </c>
      <c r="F217" s="64">
        <v>1</v>
      </c>
      <c r="G217" s="62" t="s">
        <v>11</v>
      </c>
      <c r="H217" s="65"/>
      <c r="I217" s="66" t="str">
        <f>IF(H217&lt;&gt;"",$F217*H217,"")</f>
        <v/>
      </c>
    </row>
    <row r="218" spans="1:9" ht="8.1" customHeight="1" x14ac:dyDescent="0.2">
      <c r="A218" s="68">
        <v>218</v>
      </c>
    </row>
    <row r="219" spans="1:9" ht="24" x14ac:dyDescent="0.2">
      <c r="A219" s="68">
        <v>219</v>
      </c>
      <c r="B219" s="62" t="s">
        <v>454</v>
      </c>
      <c r="C219" s="62" t="s">
        <v>139</v>
      </c>
      <c r="D219" s="63" t="s">
        <v>140</v>
      </c>
      <c r="E219" s="63" t="s">
        <v>35</v>
      </c>
      <c r="F219" s="64">
        <v>1</v>
      </c>
      <c r="G219" s="62" t="s">
        <v>11</v>
      </c>
      <c r="H219" s="65"/>
      <c r="I219" s="66" t="str">
        <f>IF(H219&lt;&gt;"",$F219*H219,"")</f>
        <v/>
      </c>
    </row>
    <row r="220" spans="1:9" ht="8.1" customHeight="1" x14ac:dyDescent="0.2">
      <c r="A220" s="68">
        <v>220</v>
      </c>
    </row>
    <row r="221" spans="1:9" ht="24" x14ac:dyDescent="0.2">
      <c r="A221" s="68">
        <v>221</v>
      </c>
      <c r="B221" s="62" t="s">
        <v>455</v>
      </c>
      <c r="C221" s="62" t="s">
        <v>141</v>
      </c>
      <c r="D221" s="63" t="s">
        <v>142</v>
      </c>
      <c r="E221" s="63" t="s">
        <v>35</v>
      </c>
      <c r="F221" s="64">
        <v>2</v>
      </c>
      <c r="G221" s="62" t="s">
        <v>39</v>
      </c>
      <c r="H221" s="65"/>
      <c r="I221" s="66" t="str">
        <f>IF(H221&lt;&gt;"",$F221*H221,"")</f>
        <v/>
      </c>
    </row>
    <row r="222" spans="1:9" ht="8.1" customHeight="1" x14ac:dyDescent="0.2">
      <c r="A222" s="68">
        <v>222</v>
      </c>
    </row>
    <row r="223" spans="1:9" ht="36" x14ac:dyDescent="0.2">
      <c r="A223" s="68">
        <v>223</v>
      </c>
      <c r="B223" s="62" t="s">
        <v>456</v>
      </c>
      <c r="C223" s="62" t="s">
        <v>143</v>
      </c>
      <c r="D223" s="63" t="s">
        <v>144</v>
      </c>
      <c r="E223" s="63" t="s">
        <v>35</v>
      </c>
      <c r="F223" s="64">
        <v>9</v>
      </c>
      <c r="G223" s="62" t="s">
        <v>28</v>
      </c>
      <c r="H223" s="65"/>
      <c r="I223" s="66" t="str">
        <f>IF(H223&lt;&gt;"",$F223*H223,"")</f>
        <v/>
      </c>
    </row>
    <row r="224" spans="1:9" ht="8.1" customHeight="1" x14ac:dyDescent="0.2">
      <c r="A224" s="68">
        <v>224</v>
      </c>
    </row>
    <row r="225" spans="1:9" ht="24" x14ac:dyDescent="0.2">
      <c r="A225" s="68">
        <v>225</v>
      </c>
      <c r="B225" s="62" t="s">
        <v>457</v>
      </c>
      <c r="C225" s="62" t="s">
        <v>145</v>
      </c>
      <c r="D225" s="63" t="s">
        <v>146</v>
      </c>
      <c r="E225" s="63" t="s">
        <v>128</v>
      </c>
      <c r="F225" s="64">
        <v>1</v>
      </c>
      <c r="G225" s="62" t="s">
        <v>11</v>
      </c>
      <c r="H225" s="65"/>
      <c r="I225" s="66" t="str">
        <f>IF(H225&lt;&gt;"",$F225*H225,"")</f>
        <v/>
      </c>
    </row>
    <row r="226" spans="1:9" ht="8.1" customHeight="1" x14ac:dyDescent="0.2">
      <c r="A226" s="68">
        <v>226</v>
      </c>
    </row>
    <row r="227" spans="1:9" ht="24" x14ac:dyDescent="0.2">
      <c r="A227" s="68">
        <v>227</v>
      </c>
      <c r="B227" s="45" t="s">
        <v>458</v>
      </c>
      <c r="C227" s="45" t="s">
        <v>147</v>
      </c>
      <c r="D227" s="46" t="s">
        <v>661</v>
      </c>
      <c r="E227" s="46" t="s">
        <v>123</v>
      </c>
      <c r="F227" s="47">
        <v>1</v>
      </c>
      <c r="G227" s="45" t="s">
        <v>9</v>
      </c>
      <c r="H227" s="48"/>
      <c r="I227" s="49" t="str">
        <f>IF(H227&lt;&gt;"",$F227*H227,"")</f>
        <v/>
      </c>
    </row>
    <row r="228" spans="1:9" ht="24" x14ac:dyDescent="0.2">
      <c r="A228" s="68">
        <v>228</v>
      </c>
      <c r="B228" s="50"/>
      <c r="C228" s="51"/>
      <c r="D228" s="60" t="s">
        <v>148</v>
      </c>
      <c r="E228" s="52"/>
      <c r="F228" s="53"/>
      <c r="G228" s="50"/>
      <c r="H228" s="54"/>
      <c r="I228" s="54"/>
    </row>
    <row r="229" spans="1:9" ht="24" x14ac:dyDescent="0.2">
      <c r="A229" s="68">
        <v>229</v>
      </c>
      <c r="B229" s="50"/>
      <c r="C229" s="51"/>
      <c r="D229" s="60" t="s">
        <v>149</v>
      </c>
      <c r="E229" s="52"/>
      <c r="F229" s="53"/>
      <c r="G229" s="50"/>
      <c r="H229" s="54"/>
      <c r="I229" s="54"/>
    </row>
    <row r="230" spans="1:9" ht="24" x14ac:dyDescent="0.2">
      <c r="A230" s="68">
        <v>230</v>
      </c>
      <c r="B230" s="50"/>
      <c r="C230" s="51"/>
      <c r="D230" s="60" t="s">
        <v>150</v>
      </c>
      <c r="E230" s="52"/>
      <c r="F230" s="53"/>
      <c r="G230" s="50"/>
      <c r="H230" s="54"/>
      <c r="I230" s="54"/>
    </row>
    <row r="231" spans="1:9" ht="24" x14ac:dyDescent="0.2">
      <c r="A231" s="68">
        <v>231</v>
      </c>
      <c r="B231" s="50"/>
      <c r="C231" s="51"/>
      <c r="D231" s="60" t="s">
        <v>151</v>
      </c>
      <c r="E231" s="52"/>
      <c r="F231" s="53"/>
      <c r="G231" s="50"/>
      <c r="H231" s="54"/>
      <c r="I231" s="54"/>
    </row>
    <row r="232" spans="1:9" ht="24" x14ac:dyDescent="0.2">
      <c r="A232" s="68">
        <v>232</v>
      </c>
      <c r="B232" s="50"/>
      <c r="C232" s="51"/>
      <c r="D232" s="60" t="s">
        <v>152</v>
      </c>
      <c r="E232" s="52"/>
      <c r="F232" s="53"/>
      <c r="G232" s="50"/>
      <c r="H232" s="54"/>
      <c r="I232" s="54"/>
    </row>
    <row r="233" spans="1:9" ht="24" x14ac:dyDescent="0.2">
      <c r="A233" s="68">
        <v>233</v>
      </c>
      <c r="B233" s="50"/>
      <c r="C233" s="51"/>
      <c r="D233" s="60" t="s">
        <v>153</v>
      </c>
      <c r="E233" s="52"/>
      <c r="F233" s="53"/>
      <c r="G233" s="50"/>
      <c r="H233" s="54"/>
      <c r="I233" s="54"/>
    </row>
    <row r="234" spans="1:9" ht="36" x14ac:dyDescent="0.2">
      <c r="A234" s="68">
        <v>234</v>
      </c>
      <c r="B234" s="50"/>
      <c r="C234" s="51"/>
      <c r="D234" s="60" t="s">
        <v>154</v>
      </c>
      <c r="E234" s="52"/>
      <c r="F234" s="53"/>
      <c r="G234" s="50"/>
      <c r="H234" s="54"/>
      <c r="I234" s="54"/>
    </row>
    <row r="235" spans="1:9" ht="24" x14ac:dyDescent="0.2">
      <c r="A235" s="68">
        <v>235</v>
      </c>
      <c r="B235" s="50"/>
      <c r="C235" s="51"/>
      <c r="D235" s="60" t="s">
        <v>155</v>
      </c>
      <c r="E235" s="52"/>
      <c r="F235" s="53"/>
      <c r="G235" s="50"/>
      <c r="H235" s="54"/>
      <c r="I235" s="54"/>
    </row>
    <row r="236" spans="1:9" x14ac:dyDescent="0.2">
      <c r="A236" s="68">
        <v>236</v>
      </c>
      <c r="B236" s="50"/>
      <c r="C236" s="51"/>
      <c r="D236" s="60" t="s">
        <v>156</v>
      </c>
      <c r="E236" s="52"/>
      <c r="F236" s="53"/>
      <c r="G236" s="50"/>
      <c r="H236" s="54"/>
      <c r="I236" s="54"/>
    </row>
    <row r="237" spans="1:9" ht="24" x14ac:dyDescent="0.2">
      <c r="A237" s="68">
        <v>237</v>
      </c>
      <c r="B237" s="55"/>
      <c r="C237" s="56"/>
      <c r="D237" s="61" t="s">
        <v>157</v>
      </c>
      <c r="E237" s="57"/>
      <c r="F237" s="58"/>
      <c r="G237" s="55"/>
      <c r="H237" s="59"/>
      <c r="I237" s="59"/>
    </row>
    <row r="238" spans="1:9" ht="8.1" customHeight="1" x14ac:dyDescent="0.2">
      <c r="A238" s="68">
        <v>238</v>
      </c>
    </row>
    <row r="239" spans="1:9" ht="132" x14ac:dyDescent="0.2">
      <c r="A239" s="68">
        <v>239</v>
      </c>
      <c r="B239" s="62" t="s">
        <v>459</v>
      </c>
      <c r="C239" s="62" t="s">
        <v>158</v>
      </c>
      <c r="D239" s="63" t="s">
        <v>159</v>
      </c>
      <c r="E239" s="63" t="s">
        <v>128</v>
      </c>
      <c r="F239" s="64">
        <v>21</v>
      </c>
      <c r="G239" s="62" t="s">
        <v>28</v>
      </c>
      <c r="H239" s="65"/>
      <c r="I239" s="66" t="str">
        <f>IF(H239&lt;&gt;"",$F239*H239,"")</f>
        <v/>
      </c>
    </row>
    <row r="240" spans="1:9" ht="8.1" customHeight="1" x14ac:dyDescent="0.2">
      <c r="A240" s="68">
        <v>240</v>
      </c>
    </row>
    <row r="241" spans="1:9" ht="96" x14ac:dyDescent="0.2">
      <c r="A241" s="68">
        <v>241</v>
      </c>
      <c r="B241" s="62" t="s">
        <v>460</v>
      </c>
      <c r="C241" s="62" t="s">
        <v>160</v>
      </c>
      <c r="D241" s="63" t="s">
        <v>161</v>
      </c>
      <c r="E241" s="63" t="s">
        <v>128</v>
      </c>
      <c r="F241" s="64">
        <v>16</v>
      </c>
      <c r="G241" s="62" t="s">
        <v>28</v>
      </c>
      <c r="H241" s="65"/>
      <c r="I241" s="66" t="str">
        <f>IF(H241&lt;&gt;"",$F241*H241,"")</f>
        <v/>
      </c>
    </row>
    <row r="242" spans="1:9" ht="8.1" customHeight="1" x14ac:dyDescent="0.2">
      <c r="A242" s="68">
        <v>242</v>
      </c>
    </row>
    <row r="243" spans="1:9" ht="24" x14ac:dyDescent="0.2">
      <c r="A243" s="68">
        <v>243</v>
      </c>
      <c r="B243" s="62" t="s">
        <v>461</v>
      </c>
      <c r="C243" s="62" t="s">
        <v>162</v>
      </c>
      <c r="D243" s="63" t="s">
        <v>161</v>
      </c>
      <c r="E243" s="63" t="s">
        <v>128</v>
      </c>
      <c r="F243" s="64">
        <v>96</v>
      </c>
      <c r="G243" s="62" t="s">
        <v>28</v>
      </c>
      <c r="H243" s="65"/>
      <c r="I243" s="66" t="str">
        <f>IF(H243&lt;&gt;"",$F243*H243,"")</f>
        <v/>
      </c>
    </row>
    <row r="244" spans="1:9" ht="8.1" customHeight="1" x14ac:dyDescent="0.2">
      <c r="A244" s="68">
        <v>244</v>
      </c>
    </row>
    <row r="245" spans="1:9" ht="168" x14ac:dyDescent="0.2">
      <c r="A245" s="68">
        <v>245</v>
      </c>
      <c r="B245" s="62" t="s">
        <v>462</v>
      </c>
      <c r="C245" s="62" t="s">
        <v>163</v>
      </c>
      <c r="D245" s="63" t="s">
        <v>146</v>
      </c>
      <c r="E245" s="63" t="s">
        <v>128</v>
      </c>
      <c r="F245" s="64">
        <v>29</v>
      </c>
      <c r="G245" s="62" t="s">
        <v>28</v>
      </c>
      <c r="H245" s="65"/>
      <c r="I245" s="66" t="str">
        <f>IF(H245&lt;&gt;"",$F245*H245,"")</f>
        <v/>
      </c>
    </row>
    <row r="246" spans="1:9" ht="8.1" customHeight="1" x14ac:dyDescent="0.2">
      <c r="A246" s="68">
        <v>246</v>
      </c>
    </row>
    <row r="247" spans="1:9" ht="36" x14ac:dyDescent="0.2">
      <c r="A247" s="68">
        <v>247</v>
      </c>
      <c r="B247" s="45" t="s">
        <v>463</v>
      </c>
      <c r="C247" s="45" t="s">
        <v>164</v>
      </c>
      <c r="D247" s="46" t="s">
        <v>662</v>
      </c>
      <c r="E247" s="46" t="s">
        <v>35</v>
      </c>
      <c r="F247" s="47">
        <v>2</v>
      </c>
      <c r="G247" s="45" t="s">
        <v>39</v>
      </c>
      <c r="H247" s="48"/>
      <c r="I247" s="49" t="str">
        <f>IF(H247&lt;&gt;"",$F247*H247,"")</f>
        <v/>
      </c>
    </row>
    <row r="248" spans="1:9" x14ac:dyDescent="0.2">
      <c r="A248" s="68">
        <v>248</v>
      </c>
      <c r="B248" s="55"/>
      <c r="C248" s="56"/>
      <c r="D248" s="61" t="s">
        <v>165</v>
      </c>
      <c r="E248" s="57"/>
      <c r="F248" s="58"/>
      <c r="G248" s="55"/>
      <c r="H248" s="59"/>
      <c r="I248" s="59"/>
    </row>
    <row r="249" spans="1:9" ht="8.1" customHeight="1" x14ac:dyDescent="0.2">
      <c r="A249" s="68">
        <v>249</v>
      </c>
    </row>
    <row r="250" spans="1:9" ht="24" x14ac:dyDescent="0.2">
      <c r="A250" s="68">
        <v>250</v>
      </c>
      <c r="B250" s="62" t="s">
        <v>464</v>
      </c>
      <c r="C250" s="62" t="s">
        <v>166</v>
      </c>
      <c r="D250" s="63" t="s">
        <v>167</v>
      </c>
      <c r="E250" s="63" t="s">
        <v>35</v>
      </c>
      <c r="F250" s="64">
        <v>4</v>
      </c>
      <c r="G250" s="62" t="s">
        <v>30</v>
      </c>
      <c r="H250" s="65"/>
      <c r="I250" s="66" t="str">
        <f>IF(H250&lt;&gt;"",$F250*H250,"")</f>
        <v/>
      </c>
    </row>
    <row r="251" spans="1:9" ht="8.1" customHeight="1" x14ac:dyDescent="0.2">
      <c r="A251" s="68">
        <v>251</v>
      </c>
    </row>
    <row r="252" spans="1:9" ht="108" x14ac:dyDescent="0.2">
      <c r="A252" s="68">
        <v>252</v>
      </c>
      <c r="B252" s="62" t="s">
        <v>465</v>
      </c>
      <c r="C252" s="62" t="s">
        <v>168</v>
      </c>
      <c r="D252" s="63" t="s">
        <v>169</v>
      </c>
      <c r="E252" s="63" t="s">
        <v>170</v>
      </c>
      <c r="F252" s="64">
        <v>19</v>
      </c>
      <c r="G252" s="62" t="s">
        <v>28</v>
      </c>
      <c r="H252" s="65"/>
      <c r="I252" s="66" t="str">
        <f>IF(H252&lt;&gt;"",$F252*H252,"")</f>
        <v/>
      </c>
    </row>
    <row r="253" spans="1:9" ht="8.1" customHeight="1" x14ac:dyDescent="0.2">
      <c r="A253" s="68">
        <v>253</v>
      </c>
    </row>
    <row r="254" spans="1:9" ht="48" x14ac:dyDescent="0.2">
      <c r="A254" s="68">
        <v>254</v>
      </c>
      <c r="B254" s="62" t="s">
        <v>466</v>
      </c>
      <c r="C254" s="62" t="s">
        <v>171</v>
      </c>
      <c r="D254" s="63" t="s">
        <v>172</v>
      </c>
      <c r="E254" s="63" t="s">
        <v>170</v>
      </c>
      <c r="F254" s="64">
        <v>8</v>
      </c>
      <c r="G254" s="62" t="s">
        <v>28</v>
      </c>
      <c r="H254" s="65"/>
      <c r="I254" s="66" t="str">
        <f>IF(H254&lt;&gt;"",$F254*H254,"")</f>
        <v/>
      </c>
    </row>
    <row r="255" spans="1:9" ht="8.1" customHeight="1" x14ac:dyDescent="0.2">
      <c r="A255" s="68">
        <v>255</v>
      </c>
    </row>
    <row r="256" spans="1:9" ht="24" x14ac:dyDescent="0.2">
      <c r="A256" s="68">
        <v>256</v>
      </c>
      <c r="B256" s="62" t="s">
        <v>467</v>
      </c>
      <c r="C256" s="62" t="s">
        <v>173</v>
      </c>
      <c r="D256" s="63" t="s">
        <v>174</v>
      </c>
      <c r="E256" s="63" t="s">
        <v>35</v>
      </c>
      <c r="F256" s="64">
        <v>4</v>
      </c>
      <c r="G256" s="62" t="s">
        <v>30</v>
      </c>
      <c r="H256" s="65"/>
      <c r="I256" s="66" t="str">
        <f>IF(H256&lt;&gt;"",$F256*H256,"")</f>
        <v/>
      </c>
    </row>
    <row r="257" spans="1:9" ht="8.1" customHeight="1" x14ac:dyDescent="0.2">
      <c r="A257" s="68">
        <v>257</v>
      </c>
    </row>
    <row r="258" spans="1:9" ht="72" x14ac:dyDescent="0.2">
      <c r="A258" s="68">
        <v>258</v>
      </c>
      <c r="B258" s="62" t="s">
        <v>468</v>
      </c>
      <c r="C258" s="62" t="s">
        <v>175</v>
      </c>
      <c r="D258" s="63" t="s">
        <v>176</v>
      </c>
      <c r="E258" s="63" t="s">
        <v>177</v>
      </c>
      <c r="F258" s="64">
        <v>16</v>
      </c>
      <c r="G258" s="62" t="s">
        <v>28</v>
      </c>
      <c r="H258" s="65"/>
      <c r="I258" s="66" t="str">
        <f>IF(H258&lt;&gt;"",$F258*H258,"")</f>
        <v/>
      </c>
    </row>
    <row r="259" spans="1:9" ht="8.1" customHeight="1" x14ac:dyDescent="0.2">
      <c r="A259" s="68">
        <v>259</v>
      </c>
    </row>
    <row r="260" spans="1:9" ht="24" x14ac:dyDescent="0.2">
      <c r="A260" s="68">
        <v>260</v>
      </c>
      <c r="B260" s="62" t="s">
        <v>469</v>
      </c>
      <c r="C260" s="62" t="s">
        <v>178</v>
      </c>
      <c r="D260" s="63" t="s">
        <v>179</v>
      </c>
      <c r="E260" s="63" t="s">
        <v>82</v>
      </c>
      <c r="F260" s="64">
        <v>150</v>
      </c>
      <c r="G260" s="62" t="s">
        <v>28</v>
      </c>
      <c r="H260" s="65"/>
      <c r="I260" s="66" t="str">
        <f>IF(H260&lt;&gt;"",$F260*H260,"")</f>
        <v/>
      </c>
    </row>
    <row r="261" spans="1:9" ht="8.1" customHeight="1" x14ac:dyDescent="0.2">
      <c r="A261" s="68">
        <v>261</v>
      </c>
    </row>
    <row r="262" spans="1:9" ht="24" x14ac:dyDescent="0.2">
      <c r="A262" s="68">
        <v>262</v>
      </c>
      <c r="B262" s="62" t="s">
        <v>470</v>
      </c>
      <c r="C262" s="62" t="s">
        <v>180</v>
      </c>
      <c r="D262" s="63" t="s">
        <v>81</v>
      </c>
      <c r="E262" s="63" t="s">
        <v>82</v>
      </c>
      <c r="F262" s="64">
        <v>420</v>
      </c>
      <c r="G262" s="62" t="s">
        <v>28</v>
      </c>
      <c r="H262" s="65"/>
      <c r="I262" s="66" t="str">
        <f>IF(H262&lt;&gt;"",$F262*H262,"")</f>
        <v/>
      </c>
    </row>
    <row r="263" spans="1:9" ht="8.1" customHeight="1" x14ac:dyDescent="0.2">
      <c r="A263" s="68">
        <v>263</v>
      </c>
    </row>
    <row r="264" spans="1:9" ht="24" x14ac:dyDescent="0.2">
      <c r="A264" s="68">
        <v>264</v>
      </c>
      <c r="B264" s="62" t="s">
        <v>471</v>
      </c>
      <c r="C264" s="62" t="s">
        <v>181</v>
      </c>
      <c r="D264" s="63" t="s">
        <v>84</v>
      </c>
      <c r="E264" s="63" t="s">
        <v>82</v>
      </c>
      <c r="F264" s="64">
        <v>5</v>
      </c>
      <c r="G264" s="62" t="s">
        <v>28</v>
      </c>
      <c r="H264" s="65"/>
      <c r="I264" s="66" t="str">
        <f>IF(H264&lt;&gt;"",$F264*H264,"")</f>
        <v/>
      </c>
    </row>
    <row r="265" spans="1:9" ht="8.1" customHeight="1" x14ac:dyDescent="0.2">
      <c r="A265" s="68">
        <v>265</v>
      </c>
    </row>
    <row r="266" spans="1:9" ht="36" x14ac:dyDescent="0.2">
      <c r="A266" s="68">
        <v>266</v>
      </c>
      <c r="B266" s="45" t="s">
        <v>472</v>
      </c>
      <c r="C266" s="45" t="s">
        <v>182</v>
      </c>
      <c r="D266" s="46" t="s">
        <v>663</v>
      </c>
      <c r="E266" s="46" t="s">
        <v>82</v>
      </c>
      <c r="F266" s="47">
        <v>1</v>
      </c>
      <c r="G266" s="45" t="s">
        <v>11</v>
      </c>
      <c r="H266" s="48"/>
      <c r="I266" s="49" t="str">
        <f>IF(H266&lt;&gt;"",$F266*H266,"")</f>
        <v/>
      </c>
    </row>
    <row r="267" spans="1:9" x14ac:dyDescent="0.2">
      <c r="A267" s="68">
        <v>267</v>
      </c>
      <c r="B267" s="55"/>
      <c r="C267" s="56"/>
      <c r="D267" s="61" t="s">
        <v>183</v>
      </c>
      <c r="E267" s="57"/>
      <c r="F267" s="58"/>
      <c r="G267" s="55"/>
      <c r="H267" s="59"/>
      <c r="I267" s="59"/>
    </row>
    <row r="268" spans="1:9" ht="8.1" customHeight="1" x14ac:dyDescent="0.2">
      <c r="A268" s="68">
        <v>268</v>
      </c>
    </row>
    <row r="269" spans="1:9" ht="36" x14ac:dyDescent="0.2">
      <c r="A269" s="68">
        <v>269</v>
      </c>
      <c r="B269" s="45" t="s">
        <v>473</v>
      </c>
      <c r="C269" s="45" t="s">
        <v>184</v>
      </c>
      <c r="D269" s="46" t="s">
        <v>663</v>
      </c>
      <c r="E269" s="46" t="s">
        <v>82</v>
      </c>
      <c r="F269" s="47">
        <v>20</v>
      </c>
      <c r="G269" s="45" t="s">
        <v>28</v>
      </c>
      <c r="H269" s="48"/>
      <c r="I269" s="49" t="str">
        <f>IF(H269&lt;&gt;"",$F269*H269,"")</f>
        <v/>
      </c>
    </row>
    <row r="270" spans="1:9" x14ac:dyDescent="0.2">
      <c r="A270" s="68">
        <v>270</v>
      </c>
      <c r="B270" s="55"/>
      <c r="C270" s="56"/>
      <c r="D270" s="61" t="s">
        <v>185</v>
      </c>
      <c r="E270" s="57"/>
      <c r="F270" s="58"/>
      <c r="G270" s="55"/>
      <c r="H270" s="59"/>
      <c r="I270" s="59"/>
    </row>
    <row r="271" spans="1:9" ht="8.1" customHeight="1" x14ac:dyDescent="0.2">
      <c r="A271" s="68">
        <v>271</v>
      </c>
    </row>
    <row r="272" spans="1:9" ht="24" x14ac:dyDescent="0.2">
      <c r="A272" s="68">
        <v>272</v>
      </c>
      <c r="B272" s="62" t="s">
        <v>474</v>
      </c>
      <c r="C272" s="62"/>
      <c r="D272" s="63" t="s">
        <v>186</v>
      </c>
      <c r="E272" s="63" t="s">
        <v>82</v>
      </c>
      <c r="F272" s="64">
        <v>4</v>
      </c>
      <c r="G272" s="62" t="s">
        <v>30</v>
      </c>
      <c r="H272" s="65"/>
      <c r="I272" s="66" t="str">
        <f>IF(H272&lt;&gt;"",$F272*H272,"")</f>
        <v/>
      </c>
    </row>
    <row r="273" spans="1:9" ht="8.1" customHeight="1" x14ac:dyDescent="0.2">
      <c r="A273" s="68">
        <v>273</v>
      </c>
    </row>
    <row r="274" spans="1:9" ht="24" x14ac:dyDescent="0.2">
      <c r="A274" s="68">
        <v>274</v>
      </c>
      <c r="B274" s="62" t="s">
        <v>475</v>
      </c>
      <c r="C274" s="62"/>
      <c r="D274" s="63" t="s">
        <v>187</v>
      </c>
      <c r="E274" s="63" t="s">
        <v>82</v>
      </c>
      <c r="F274" s="64">
        <v>10</v>
      </c>
      <c r="G274" s="62" t="s">
        <v>28</v>
      </c>
      <c r="H274" s="65"/>
      <c r="I274" s="66" t="str">
        <f>IF(H274&lt;&gt;"",$F274*H274,"")</f>
        <v/>
      </c>
    </row>
    <row r="275" spans="1:9" ht="8.1" customHeight="1" x14ac:dyDescent="0.2">
      <c r="A275" s="68">
        <v>275</v>
      </c>
    </row>
    <row r="276" spans="1:9" ht="24" x14ac:dyDescent="0.2">
      <c r="A276" s="68">
        <v>276</v>
      </c>
      <c r="B276" s="62" t="s">
        <v>476</v>
      </c>
      <c r="C276" s="62"/>
      <c r="D276" s="63" t="s">
        <v>188</v>
      </c>
      <c r="E276" s="63" t="s">
        <v>82</v>
      </c>
      <c r="F276" s="64">
        <v>100</v>
      </c>
      <c r="G276" s="62" t="s">
        <v>28</v>
      </c>
      <c r="H276" s="65"/>
      <c r="I276" s="66" t="str">
        <f>IF(H276&lt;&gt;"",$F276*H276,"")</f>
        <v/>
      </c>
    </row>
    <row r="277" spans="1:9" ht="8.1" customHeight="1" x14ac:dyDescent="0.2">
      <c r="A277" s="68">
        <v>277</v>
      </c>
    </row>
    <row r="278" spans="1:9" ht="24" x14ac:dyDescent="0.2">
      <c r="A278" s="68">
        <v>278</v>
      </c>
      <c r="B278" s="62" t="s">
        <v>477</v>
      </c>
      <c r="C278" s="62"/>
      <c r="D278" s="63" t="s">
        <v>189</v>
      </c>
      <c r="E278" s="63" t="s">
        <v>82</v>
      </c>
      <c r="F278" s="64">
        <v>20</v>
      </c>
      <c r="G278" s="62" t="s">
        <v>28</v>
      </c>
      <c r="H278" s="65"/>
      <c r="I278" s="66" t="str">
        <f>IF(H278&lt;&gt;"",$F278*H278,"")</f>
        <v/>
      </c>
    </row>
    <row r="279" spans="1:9" ht="8.1" customHeight="1" x14ac:dyDescent="0.2">
      <c r="A279" s="68">
        <v>279</v>
      </c>
    </row>
    <row r="280" spans="1:9" ht="24" x14ac:dyDescent="0.2">
      <c r="A280" s="68">
        <v>280</v>
      </c>
      <c r="B280" s="62" t="s">
        <v>478</v>
      </c>
      <c r="C280" s="62"/>
      <c r="D280" s="63" t="s">
        <v>90</v>
      </c>
      <c r="E280" s="63" t="s">
        <v>86</v>
      </c>
      <c r="F280" s="64">
        <v>2</v>
      </c>
      <c r="G280" s="62" t="s">
        <v>87</v>
      </c>
      <c r="H280" s="65"/>
      <c r="I280" s="66" t="str">
        <f>IF(H280&lt;&gt;"",$F280*H280,"")</f>
        <v/>
      </c>
    </row>
    <row r="281" spans="1:9" ht="8.1" customHeight="1" x14ac:dyDescent="0.2">
      <c r="A281" s="68">
        <v>281</v>
      </c>
    </row>
    <row r="282" spans="1:9" ht="24" x14ac:dyDescent="0.2">
      <c r="A282" s="68">
        <v>282</v>
      </c>
      <c r="B282" s="62" t="s">
        <v>479</v>
      </c>
      <c r="C282" s="62"/>
      <c r="D282" s="63" t="s">
        <v>89</v>
      </c>
      <c r="E282" s="63" t="s">
        <v>86</v>
      </c>
      <c r="F282" s="64">
        <v>10</v>
      </c>
      <c r="G282" s="62" t="s">
        <v>87</v>
      </c>
      <c r="H282" s="65"/>
      <c r="I282" s="66" t="str">
        <f>IF(H282&lt;&gt;"",$F282*H282,"")</f>
        <v/>
      </c>
    </row>
    <row r="283" spans="1:9" ht="8.1" customHeight="1" x14ac:dyDescent="0.2">
      <c r="A283" s="68">
        <v>283</v>
      </c>
    </row>
    <row r="284" spans="1:9" ht="24" x14ac:dyDescent="0.2">
      <c r="A284" s="68">
        <v>284</v>
      </c>
      <c r="B284" s="62" t="s">
        <v>480</v>
      </c>
      <c r="C284" s="62"/>
      <c r="D284" s="63" t="s">
        <v>190</v>
      </c>
      <c r="E284" s="63" t="s">
        <v>86</v>
      </c>
      <c r="F284" s="64">
        <v>3</v>
      </c>
      <c r="G284" s="62" t="s">
        <v>87</v>
      </c>
      <c r="H284" s="65"/>
      <c r="I284" s="66" t="str">
        <f>IF(H284&lt;&gt;"",$F284*H284,"")</f>
        <v/>
      </c>
    </row>
    <row r="285" spans="1:9" ht="8.1" customHeight="1" x14ac:dyDescent="0.2">
      <c r="A285" s="68">
        <v>285</v>
      </c>
    </row>
    <row r="286" spans="1:9" ht="24" x14ac:dyDescent="0.2">
      <c r="A286" s="68">
        <v>286</v>
      </c>
      <c r="B286" s="62" t="s">
        <v>481</v>
      </c>
      <c r="C286" s="62"/>
      <c r="D286" s="63" t="s">
        <v>85</v>
      </c>
      <c r="E286" s="63" t="s">
        <v>86</v>
      </c>
      <c r="F286" s="64">
        <v>10</v>
      </c>
      <c r="G286" s="62" t="s">
        <v>87</v>
      </c>
      <c r="H286" s="65"/>
      <c r="I286" s="66" t="str">
        <f>IF(H286&lt;&gt;"",$F286*H286,"")</f>
        <v/>
      </c>
    </row>
    <row r="287" spans="1:9" ht="8.1" customHeight="1" x14ac:dyDescent="0.2">
      <c r="A287" s="68">
        <v>287</v>
      </c>
    </row>
    <row r="288" spans="1:9" x14ac:dyDescent="0.2">
      <c r="A288" s="68">
        <v>288</v>
      </c>
      <c r="B288" s="62" t="s">
        <v>482</v>
      </c>
      <c r="C288" s="62"/>
      <c r="D288" s="63" t="s">
        <v>91</v>
      </c>
      <c r="E288" s="63"/>
      <c r="F288" s="64">
        <v>15</v>
      </c>
      <c r="G288" s="62" t="s">
        <v>87</v>
      </c>
      <c r="H288" s="65"/>
      <c r="I288" s="66" t="str">
        <f>IF(H288&lt;&gt;"",$F288*H288,"")</f>
        <v/>
      </c>
    </row>
    <row r="289" spans="1:10" ht="8.1" customHeight="1" x14ac:dyDescent="0.2">
      <c r="A289" s="68">
        <v>289</v>
      </c>
    </row>
    <row r="290" spans="1:10" x14ac:dyDescent="0.2">
      <c r="A290" s="68">
        <v>290</v>
      </c>
      <c r="B290" s="62" t="s">
        <v>483</v>
      </c>
      <c r="C290" s="62"/>
      <c r="D290" s="63" t="s">
        <v>92</v>
      </c>
      <c r="E290" s="63"/>
      <c r="F290" s="64">
        <v>1</v>
      </c>
      <c r="G290" s="62" t="s">
        <v>11</v>
      </c>
      <c r="H290" s="65"/>
      <c r="I290" s="66" t="str">
        <f>IF(H290&lt;&gt;"",$F290*H290,"")</f>
        <v/>
      </c>
    </row>
    <row r="291" spans="1:10" ht="8.1" customHeight="1" x14ac:dyDescent="0.2">
      <c r="A291" s="68">
        <v>291</v>
      </c>
    </row>
    <row r="292" spans="1:10" x14ac:dyDescent="0.2">
      <c r="A292" s="68">
        <v>292</v>
      </c>
      <c r="B292" s="62" t="s">
        <v>484</v>
      </c>
      <c r="C292" s="62"/>
      <c r="D292" s="63" t="s">
        <v>93</v>
      </c>
      <c r="E292" s="63"/>
      <c r="F292" s="64">
        <v>1</v>
      </c>
      <c r="G292" s="62" t="s">
        <v>9</v>
      </c>
      <c r="H292" s="65"/>
      <c r="I292" s="66" t="str">
        <f>IF(H292&lt;&gt;"",$F292*H292,"")</f>
        <v/>
      </c>
    </row>
    <row r="293" spans="1:10" ht="8.1" customHeight="1" x14ac:dyDescent="0.2">
      <c r="A293" s="68">
        <v>293</v>
      </c>
    </row>
    <row r="294" spans="1:10" ht="12.75" customHeight="1" thickBot="1" x14ac:dyDescent="0.25">
      <c r="A294" s="68">
        <v>294</v>
      </c>
      <c r="B294" s="40" t="s">
        <v>485</v>
      </c>
      <c r="C294" s="77" t="s">
        <v>191</v>
      </c>
      <c r="D294" s="77"/>
      <c r="E294" s="41"/>
      <c r="F294" s="42">
        <v>1</v>
      </c>
      <c r="G294" s="43" t="s">
        <v>9</v>
      </c>
      <c r="H294" s="44" t="str">
        <f>IF((SUM(I297:I347)&gt;0),SUM(I297:I347),"")</f>
        <v/>
      </c>
      <c r="I294" s="44" t="str">
        <f>IF(H294&lt;&gt;"",$F294*H294,"")</f>
        <v/>
      </c>
      <c r="J294" s="67" t="s">
        <v>686</v>
      </c>
    </row>
    <row r="295" spans="1:10" ht="48" customHeight="1" thickTop="1" x14ac:dyDescent="0.2">
      <c r="A295" s="68">
        <v>295</v>
      </c>
      <c r="C295" s="76" t="s">
        <v>192</v>
      </c>
      <c r="D295" s="76"/>
    </row>
    <row r="296" spans="1:10" ht="8.1" customHeight="1" x14ac:dyDescent="0.2">
      <c r="A296" s="68">
        <v>296</v>
      </c>
    </row>
    <row r="297" spans="1:10" ht="48" x14ac:dyDescent="0.2">
      <c r="A297" s="68">
        <v>297</v>
      </c>
      <c r="B297" s="45" t="s">
        <v>486</v>
      </c>
      <c r="C297" s="45"/>
      <c r="D297" s="46" t="s">
        <v>660</v>
      </c>
      <c r="E297" s="46" t="s">
        <v>10</v>
      </c>
      <c r="F297" s="47">
        <v>1</v>
      </c>
      <c r="G297" s="45" t="s">
        <v>11</v>
      </c>
      <c r="H297" s="48"/>
      <c r="I297" s="49" t="str">
        <f>IF(H297&lt;&gt;"",$F297*H297,"")</f>
        <v/>
      </c>
    </row>
    <row r="298" spans="1:10" ht="24" x14ac:dyDescent="0.2">
      <c r="A298" s="68">
        <v>298</v>
      </c>
      <c r="B298" s="50"/>
      <c r="C298" s="51"/>
      <c r="D298" s="60" t="s">
        <v>12</v>
      </c>
      <c r="E298" s="52"/>
      <c r="F298" s="53"/>
      <c r="G298" s="50"/>
      <c r="H298" s="54"/>
      <c r="I298" s="54"/>
    </row>
    <row r="299" spans="1:10" x14ac:dyDescent="0.2">
      <c r="A299" s="68">
        <v>299</v>
      </c>
      <c r="B299" s="50"/>
      <c r="C299" s="51"/>
      <c r="D299" s="60" t="s">
        <v>97</v>
      </c>
      <c r="E299" s="52"/>
      <c r="F299" s="53"/>
      <c r="G299" s="50"/>
      <c r="H299" s="54"/>
      <c r="I299" s="54"/>
    </row>
    <row r="300" spans="1:10" x14ac:dyDescent="0.2">
      <c r="A300" s="68">
        <v>300</v>
      </c>
      <c r="B300" s="50"/>
      <c r="C300" s="51"/>
      <c r="D300" s="60" t="s">
        <v>14</v>
      </c>
      <c r="E300" s="52"/>
      <c r="F300" s="53"/>
      <c r="G300" s="50"/>
      <c r="H300" s="54"/>
      <c r="I300" s="54"/>
    </row>
    <row r="301" spans="1:10" ht="24" x14ac:dyDescent="0.2">
      <c r="A301" s="68">
        <v>301</v>
      </c>
      <c r="B301" s="50"/>
      <c r="C301" s="51"/>
      <c r="D301" s="60" t="s">
        <v>104</v>
      </c>
      <c r="E301" s="52"/>
      <c r="F301" s="53"/>
      <c r="G301" s="50"/>
      <c r="H301" s="54"/>
      <c r="I301" s="54"/>
    </row>
    <row r="302" spans="1:10" x14ac:dyDescent="0.2">
      <c r="A302" s="68">
        <v>302</v>
      </c>
      <c r="B302" s="50"/>
      <c r="C302" s="51"/>
      <c r="D302" s="60" t="s">
        <v>105</v>
      </c>
      <c r="E302" s="52"/>
      <c r="F302" s="53"/>
      <c r="G302" s="50"/>
      <c r="H302" s="54"/>
      <c r="I302" s="54"/>
    </row>
    <row r="303" spans="1:10" x14ac:dyDescent="0.2">
      <c r="A303" s="68">
        <v>303</v>
      </c>
      <c r="B303" s="50"/>
      <c r="C303" s="51"/>
      <c r="D303" s="60" t="s">
        <v>106</v>
      </c>
      <c r="E303" s="52"/>
      <c r="F303" s="53"/>
      <c r="G303" s="50"/>
      <c r="H303" s="54"/>
      <c r="I303" s="54"/>
    </row>
    <row r="304" spans="1:10" x14ac:dyDescent="0.2">
      <c r="A304" s="68">
        <v>304</v>
      </c>
      <c r="B304" s="50"/>
      <c r="C304" s="51"/>
      <c r="D304" s="60" t="s">
        <v>107</v>
      </c>
      <c r="E304" s="52"/>
      <c r="F304" s="53"/>
      <c r="G304" s="50"/>
      <c r="H304" s="54"/>
      <c r="I304" s="54"/>
    </row>
    <row r="305" spans="1:9" x14ac:dyDescent="0.2">
      <c r="A305" s="68">
        <v>305</v>
      </c>
      <c r="B305" s="50"/>
      <c r="C305" s="51"/>
      <c r="D305" s="60" t="s">
        <v>31</v>
      </c>
      <c r="E305" s="52"/>
      <c r="F305" s="53"/>
      <c r="G305" s="50"/>
      <c r="H305" s="54"/>
      <c r="I305" s="54"/>
    </row>
    <row r="306" spans="1:9" x14ac:dyDescent="0.2">
      <c r="A306" s="68">
        <v>306</v>
      </c>
      <c r="B306" s="50"/>
      <c r="C306" s="51"/>
      <c r="D306" s="60" t="s">
        <v>32</v>
      </c>
      <c r="E306" s="52"/>
      <c r="F306" s="53"/>
      <c r="G306" s="50"/>
      <c r="H306" s="54"/>
      <c r="I306" s="54"/>
    </row>
    <row r="307" spans="1:9" x14ac:dyDescent="0.2">
      <c r="A307" s="68">
        <v>307</v>
      </c>
      <c r="B307" s="55"/>
      <c r="C307" s="56"/>
      <c r="D307" s="61" t="s">
        <v>33</v>
      </c>
      <c r="E307" s="57"/>
      <c r="F307" s="58"/>
      <c r="G307" s="55"/>
      <c r="H307" s="59"/>
      <c r="I307" s="59"/>
    </row>
    <row r="308" spans="1:9" ht="8.1" customHeight="1" x14ac:dyDescent="0.2">
      <c r="A308" s="68">
        <v>308</v>
      </c>
    </row>
    <row r="309" spans="1:9" ht="36" x14ac:dyDescent="0.2">
      <c r="A309" s="68">
        <v>309</v>
      </c>
      <c r="B309" s="62" t="s">
        <v>487</v>
      </c>
      <c r="C309" s="62" t="s">
        <v>133</v>
      </c>
      <c r="D309" s="63" t="s">
        <v>134</v>
      </c>
      <c r="E309" s="63" t="s">
        <v>35</v>
      </c>
      <c r="F309" s="64">
        <v>8</v>
      </c>
      <c r="G309" s="62" t="s">
        <v>28</v>
      </c>
      <c r="H309" s="65"/>
      <c r="I309" s="66" t="str">
        <f>IF(H309&lt;&gt;"",$F309*H309,"")</f>
        <v/>
      </c>
    </row>
    <row r="310" spans="1:9" ht="8.1" customHeight="1" x14ac:dyDescent="0.2">
      <c r="A310" s="68">
        <v>310</v>
      </c>
    </row>
    <row r="311" spans="1:9" ht="36" x14ac:dyDescent="0.2">
      <c r="A311" s="68">
        <v>311</v>
      </c>
      <c r="B311" s="62" t="s">
        <v>488</v>
      </c>
      <c r="C311" s="62" t="s">
        <v>193</v>
      </c>
      <c r="D311" s="63" t="s">
        <v>144</v>
      </c>
      <c r="E311" s="63" t="s">
        <v>35</v>
      </c>
      <c r="F311" s="64">
        <v>8</v>
      </c>
      <c r="G311" s="62" t="s">
        <v>28</v>
      </c>
      <c r="H311" s="65"/>
      <c r="I311" s="66" t="str">
        <f>IF(H311&lt;&gt;"",$F311*H311,"")</f>
        <v/>
      </c>
    </row>
    <row r="312" spans="1:9" ht="8.1" customHeight="1" x14ac:dyDescent="0.2">
      <c r="A312" s="68">
        <v>312</v>
      </c>
    </row>
    <row r="313" spans="1:9" ht="48" x14ac:dyDescent="0.2">
      <c r="A313" s="68">
        <v>313</v>
      </c>
      <c r="B313" s="62" t="s">
        <v>489</v>
      </c>
      <c r="C313" s="62" t="s">
        <v>194</v>
      </c>
      <c r="D313" s="63" t="s">
        <v>195</v>
      </c>
      <c r="E313" s="63" t="s">
        <v>196</v>
      </c>
      <c r="F313" s="64">
        <v>8</v>
      </c>
      <c r="G313" s="62" t="s">
        <v>28</v>
      </c>
      <c r="H313" s="65"/>
      <c r="I313" s="66" t="str">
        <f>IF(H313&lt;&gt;"",$F313*H313,"")</f>
        <v/>
      </c>
    </row>
    <row r="314" spans="1:9" ht="8.1" customHeight="1" x14ac:dyDescent="0.2">
      <c r="A314" s="68">
        <v>314</v>
      </c>
    </row>
    <row r="315" spans="1:9" ht="48" x14ac:dyDescent="0.2">
      <c r="A315" s="68">
        <v>315</v>
      </c>
      <c r="B315" s="62" t="s">
        <v>490</v>
      </c>
      <c r="C315" s="62"/>
      <c r="D315" s="69" t="s">
        <v>197</v>
      </c>
      <c r="E315" s="69" t="s">
        <v>196</v>
      </c>
      <c r="F315" s="70">
        <v>1</v>
      </c>
      <c r="G315" s="71" t="s">
        <v>11</v>
      </c>
      <c r="H315" s="65"/>
      <c r="I315" s="66" t="str">
        <f>IF(H315&lt;&gt;"",$F315*H315,"")</f>
        <v/>
      </c>
    </row>
    <row r="316" spans="1:9" ht="8.1" customHeight="1" x14ac:dyDescent="0.2">
      <c r="A316" s="68">
        <v>316</v>
      </c>
    </row>
    <row r="317" spans="1:9" ht="36" x14ac:dyDescent="0.2">
      <c r="A317" s="68">
        <v>317</v>
      </c>
      <c r="B317" s="62" t="s">
        <v>491</v>
      </c>
      <c r="C317" s="62"/>
      <c r="D317" s="63" t="s">
        <v>198</v>
      </c>
      <c r="E317" s="63" t="s">
        <v>196</v>
      </c>
      <c r="F317" s="64">
        <v>3</v>
      </c>
      <c r="G317" s="62" t="s">
        <v>11</v>
      </c>
      <c r="H317" s="65"/>
      <c r="I317" s="66" t="str">
        <f>IF(H317&lt;&gt;"",$F317*H317,"")</f>
        <v/>
      </c>
    </row>
    <row r="318" spans="1:9" ht="8.1" customHeight="1" x14ac:dyDescent="0.2">
      <c r="A318" s="68">
        <v>318</v>
      </c>
    </row>
    <row r="319" spans="1:9" ht="36" x14ac:dyDescent="0.2">
      <c r="A319" s="68">
        <v>319</v>
      </c>
      <c r="B319" s="45" t="s">
        <v>492</v>
      </c>
      <c r="C319" s="45" t="s">
        <v>199</v>
      </c>
      <c r="D319" s="46" t="s">
        <v>664</v>
      </c>
      <c r="E319" s="46" t="s">
        <v>200</v>
      </c>
      <c r="F319" s="47">
        <v>6</v>
      </c>
      <c r="G319" s="45" t="s">
        <v>28</v>
      </c>
      <c r="H319" s="48"/>
      <c r="I319" s="49" t="str">
        <f>IF(H319&lt;&gt;"",$F319*H319,"")</f>
        <v/>
      </c>
    </row>
    <row r="320" spans="1:9" x14ac:dyDescent="0.2">
      <c r="A320" s="68">
        <v>320</v>
      </c>
      <c r="B320" s="55"/>
      <c r="C320" s="56"/>
      <c r="D320" s="61" t="s">
        <v>201</v>
      </c>
      <c r="E320" s="57"/>
      <c r="F320" s="58"/>
      <c r="G320" s="55"/>
      <c r="H320" s="59"/>
      <c r="I320" s="59"/>
    </row>
    <row r="321" spans="1:9" ht="8.1" customHeight="1" x14ac:dyDescent="0.2">
      <c r="A321" s="68">
        <v>321</v>
      </c>
    </row>
    <row r="322" spans="1:9" ht="36" x14ac:dyDescent="0.2">
      <c r="A322" s="68">
        <v>322</v>
      </c>
      <c r="B322" s="62" t="s">
        <v>493</v>
      </c>
      <c r="C322" s="62" t="s">
        <v>202</v>
      </c>
      <c r="D322" s="63" t="s">
        <v>203</v>
      </c>
      <c r="E322" s="63" t="s">
        <v>82</v>
      </c>
      <c r="F322" s="64">
        <v>80</v>
      </c>
      <c r="G322" s="62" t="s">
        <v>28</v>
      </c>
      <c r="H322" s="65"/>
      <c r="I322" s="66" t="str">
        <f>IF(H322&lt;&gt;"",$F322*H322,"")</f>
        <v/>
      </c>
    </row>
    <row r="323" spans="1:9" ht="8.1" customHeight="1" x14ac:dyDescent="0.2">
      <c r="A323" s="68">
        <v>323</v>
      </c>
    </row>
    <row r="324" spans="1:9" ht="72" x14ac:dyDescent="0.2">
      <c r="A324" s="68">
        <v>324</v>
      </c>
      <c r="B324" s="45" t="s">
        <v>494</v>
      </c>
      <c r="C324" s="45" t="s">
        <v>204</v>
      </c>
      <c r="D324" s="46" t="s">
        <v>665</v>
      </c>
      <c r="E324" s="46" t="s">
        <v>82</v>
      </c>
      <c r="F324" s="47">
        <v>176</v>
      </c>
      <c r="G324" s="45" t="s">
        <v>28</v>
      </c>
      <c r="H324" s="48"/>
      <c r="I324" s="49" t="str">
        <f>IF(H324&lt;&gt;"",$F324*H324,"")</f>
        <v/>
      </c>
    </row>
    <row r="325" spans="1:9" x14ac:dyDescent="0.2">
      <c r="A325" s="68">
        <v>325</v>
      </c>
      <c r="B325" s="50"/>
      <c r="C325" s="51"/>
      <c r="D325" s="60" t="s">
        <v>205</v>
      </c>
      <c r="E325" s="52"/>
      <c r="F325" s="53"/>
      <c r="G325" s="50"/>
      <c r="H325" s="54"/>
      <c r="I325" s="54"/>
    </row>
    <row r="326" spans="1:9" x14ac:dyDescent="0.2">
      <c r="A326" s="68">
        <v>326</v>
      </c>
      <c r="B326" s="55"/>
      <c r="C326" s="56"/>
      <c r="D326" s="61" t="s">
        <v>206</v>
      </c>
      <c r="E326" s="57"/>
      <c r="F326" s="58"/>
      <c r="G326" s="55"/>
      <c r="H326" s="59"/>
      <c r="I326" s="59"/>
    </row>
    <row r="327" spans="1:9" ht="8.1" customHeight="1" x14ac:dyDescent="0.2">
      <c r="A327" s="68">
        <v>327</v>
      </c>
    </row>
    <row r="328" spans="1:9" ht="24" x14ac:dyDescent="0.2">
      <c r="A328" s="68">
        <v>328</v>
      </c>
      <c r="B328" s="62" t="s">
        <v>495</v>
      </c>
      <c r="C328" s="62"/>
      <c r="D328" s="63" t="s">
        <v>186</v>
      </c>
      <c r="E328" s="63" t="s">
        <v>82</v>
      </c>
      <c r="F328" s="64">
        <v>4</v>
      </c>
      <c r="G328" s="62" t="s">
        <v>30</v>
      </c>
      <c r="H328" s="65"/>
      <c r="I328" s="66" t="str">
        <f>IF(H328&lt;&gt;"",$F328*H328,"")</f>
        <v/>
      </c>
    </row>
    <row r="329" spans="1:9" ht="8.1" customHeight="1" x14ac:dyDescent="0.2">
      <c r="A329" s="68">
        <v>329</v>
      </c>
    </row>
    <row r="330" spans="1:9" ht="24" x14ac:dyDescent="0.2">
      <c r="A330" s="68">
        <v>330</v>
      </c>
      <c r="B330" s="62" t="s">
        <v>496</v>
      </c>
      <c r="C330" s="62"/>
      <c r="D330" s="63" t="s">
        <v>207</v>
      </c>
      <c r="E330" s="63"/>
      <c r="F330" s="64">
        <v>30</v>
      </c>
      <c r="G330" s="62" t="s">
        <v>28</v>
      </c>
      <c r="H330" s="65"/>
      <c r="I330" s="66" t="str">
        <f>IF(H330&lt;&gt;"",$F330*H330,"")</f>
        <v/>
      </c>
    </row>
    <row r="331" spans="1:9" ht="8.1" customHeight="1" x14ac:dyDescent="0.2">
      <c r="A331" s="68">
        <v>331</v>
      </c>
    </row>
    <row r="332" spans="1:9" ht="24" x14ac:dyDescent="0.2">
      <c r="A332" s="68">
        <v>332</v>
      </c>
      <c r="B332" s="62" t="s">
        <v>497</v>
      </c>
      <c r="C332" s="62"/>
      <c r="D332" s="63" t="s">
        <v>189</v>
      </c>
      <c r="E332" s="63" t="s">
        <v>82</v>
      </c>
      <c r="F332" s="64">
        <v>30</v>
      </c>
      <c r="G332" s="62" t="s">
        <v>28</v>
      </c>
      <c r="H332" s="65"/>
      <c r="I332" s="66" t="str">
        <f>IF(H332&lt;&gt;"",$F332*H332,"")</f>
        <v/>
      </c>
    </row>
    <row r="333" spans="1:9" ht="8.1" customHeight="1" x14ac:dyDescent="0.2">
      <c r="A333" s="68">
        <v>333</v>
      </c>
    </row>
    <row r="334" spans="1:9" ht="24" x14ac:dyDescent="0.2">
      <c r="A334" s="68">
        <v>334</v>
      </c>
      <c r="B334" s="62" t="s">
        <v>498</v>
      </c>
      <c r="C334" s="62"/>
      <c r="D334" s="63" t="s">
        <v>90</v>
      </c>
      <c r="E334" s="63" t="s">
        <v>86</v>
      </c>
      <c r="F334" s="64">
        <v>1</v>
      </c>
      <c r="G334" s="62" t="s">
        <v>87</v>
      </c>
      <c r="H334" s="65"/>
      <c r="I334" s="66" t="str">
        <f>IF(H334&lt;&gt;"",$F334*H334,"")</f>
        <v/>
      </c>
    </row>
    <row r="335" spans="1:9" ht="8.1" customHeight="1" x14ac:dyDescent="0.2">
      <c r="A335" s="68">
        <v>335</v>
      </c>
    </row>
    <row r="336" spans="1:9" ht="24" x14ac:dyDescent="0.2">
      <c r="A336" s="68">
        <v>336</v>
      </c>
      <c r="B336" s="62" t="s">
        <v>499</v>
      </c>
      <c r="C336" s="62"/>
      <c r="D336" s="63" t="s">
        <v>89</v>
      </c>
      <c r="E336" s="63" t="s">
        <v>86</v>
      </c>
      <c r="F336" s="64">
        <v>1</v>
      </c>
      <c r="G336" s="62" t="s">
        <v>87</v>
      </c>
      <c r="H336" s="65"/>
      <c r="I336" s="66" t="str">
        <f>IF(H336&lt;&gt;"",$F336*H336,"")</f>
        <v/>
      </c>
    </row>
    <row r="337" spans="1:10" ht="8.1" customHeight="1" x14ac:dyDescent="0.2">
      <c r="A337" s="68">
        <v>337</v>
      </c>
    </row>
    <row r="338" spans="1:10" ht="24" x14ac:dyDescent="0.2">
      <c r="A338" s="68">
        <v>338</v>
      </c>
      <c r="B338" s="62" t="s">
        <v>500</v>
      </c>
      <c r="C338" s="62"/>
      <c r="D338" s="63" t="s">
        <v>190</v>
      </c>
      <c r="E338" s="63" t="s">
        <v>86</v>
      </c>
      <c r="F338" s="64">
        <v>1</v>
      </c>
      <c r="G338" s="62" t="s">
        <v>87</v>
      </c>
      <c r="H338" s="65"/>
      <c r="I338" s="66" t="str">
        <f>IF(H338&lt;&gt;"",$F338*H338,"")</f>
        <v/>
      </c>
    </row>
    <row r="339" spans="1:10" ht="8.1" customHeight="1" x14ac:dyDescent="0.2">
      <c r="A339" s="68">
        <v>339</v>
      </c>
    </row>
    <row r="340" spans="1:10" ht="24" x14ac:dyDescent="0.2">
      <c r="A340" s="68">
        <v>340</v>
      </c>
      <c r="B340" s="62" t="s">
        <v>501</v>
      </c>
      <c r="C340" s="62"/>
      <c r="D340" s="63" t="s">
        <v>85</v>
      </c>
      <c r="E340" s="63" t="s">
        <v>86</v>
      </c>
      <c r="F340" s="64">
        <v>1</v>
      </c>
      <c r="G340" s="62" t="s">
        <v>87</v>
      </c>
      <c r="H340" s="65"/>
      <c r="I340" s="66" t="str">
        <f>IF(H340&lt;&gt;"",$F340*H340,"")</f>
        <v/>
      </c>
    </row>
    <row r="341" spans="1:10" ht="8.1" customHeight="1" x14ac:dyDescent="0.2">
      <c r="A341" s="68">
        <v>341</v>
      </c>
    </row>
    <row r="342" spans="1:10" x14ac:dyDescent="0.2">
      <c r="A342" s="68">
        <v>342</v>
      </c>
      <c r="B342" s="62" t="s">
        <v>502</v>
      </c>
      <c r="C342" s="62"/>
      <c r="D342" s="63" t="s">
        <v>91</v>
      </c>
      <c r="E342" s="63"/>
      <c r="F342" s="64">
        <v>10</v>
      </c>
      <c r="G342" s="62" t="s">
        <v>87</v>
      </c>
      <c r="H342" s="65"/>
      <c r="I342" s="66" t="str">
        <f>IF(H342&lt;&gt;"",$F342*H342,"")</f>
        <v/>
      </c>
    </row>
    <row r="343" spans="1:10" ht="8.1" customHeight="1" x14ac:dyDescent="0.2">
      <c r="A343" s="68">
        <v>343</v>
      </c>
    </row>
    <row r="344" spans="1:10" x14ac:dyDescent="0.2">
      <c r="A344" s="68">
        <v>344</v>
      </c>
      <c r="B344" s="62" t="s">
        <v>503</v>
      </c>
      <c r="C344" s="62"/>
      <c r="D344" s="63" t="s">
        <v>92</v>
      </c>
      <c r="E344" s="63"/>
      <c r="F344" s="64">
        <v>1</v>
      </c>
      <c r="G344" s="62" t="s">
        <v>11</v>
      </c>
      <c r="H344" s="65"/>
      <c r="I344" s="66" t="str">
        <f>IF(H344&lt;&gt;"",$F344*H344,"")</f>
        <v/>
      </c>
    </row>
    <row r="345" spans="1:10" ht="8.1" customHeight="1" x14ac:dyDescent="0.2">
      <c r="A345" s="68">
        <v>345</v>
      </c>
    </row>
    <row r="346" spans="1:10" x14ac:dyDescent="0.2">
      <c r="A346" s="68">
        <v>346</v>
      </c>
      <c r="B346" s="62" t="s">
        <v>504</v>
      </c>
      <c r="C346" s="62"/>
      <c r="D346" s="63" t="s">
        <v>93</v>
      </c>
      <c r="E346" s="63"/>
      <c r="F346" s="64">
        <v>1</v>
      </c>
      <c r="G346" s="62" t="s">
        <v>9</v>
      </c>
      <c r="H346" s="65"/>
      <c r="I346" s="66" t="str">
        <f>IF(H346&lt;&gt;"",$F346*H346,"")</f>
        <v/>
      </c>
    </row>
    <row r="347" spans="1:10" ht="8.1" customHeight="1" thickBot="1" x14ac:dyDescent="0.25">
      <c r="A347" s="68">
        <v>347</v>
      </c>
    </row>
    <row r="348" spans="1:10" ht="15" customHeight="1" thickBot="1" x14ac:dyDescent="0.3">
      <c r="A348" s="68">
        <v>348</v>
      </c>
      <c r="B348" s="39">
        <v>2</v>
      </c>
      <c r="C348" s="74" t="s">
        <v>208</v>
      </c>
      <c r="D348" s="74"/>
      <c r="E348" s="16"/>
      <c r="F348" s="17"/>
      <c r="G348" s="18"/>
      <c r="H348" s="19"/>
      <c r="I348" s="20"/>
      <c r="J348" s="67" t="s">
        <v>686</v>
      </c>
    </row>
    <row r="349" spans="1:10" ht="8.1" customHeight="1" x14ac:dyDescent="0.2">
      <c r="A349" s="68">
        <v>349</v>
      </c>
    </row>
    <row r="350" spans="1:10" ht="12.75" customHeight="1" thickBot="1" x14ac:dyDescent="0.25">
      <c r="A350" s="68">
        <v>350</v>
      </c>
      <c r="B350" s="40" t="s">
        <v>505</v>
      </c>
      <c r="C350" s="77" t="s">
        <v>209</v>
      </c>
      <c r="D350" s="77"/>
      <c r="E350" s="41"/>
      <c r="F350" s="42">
        <v>1</v>
      </c>
      <c r="G350" s="43" t="s">
        <v>9</v>
      </c>
      <c r="H350" s="44" t="str">
        <f>IF((SUM(I353:I377)&gt;0),SUM(I353:I377),"")</f>
        <v/>
      </c>
      <c r="I350" s="44" t="str">
        <f>IF(H350&lt;&gt;"",$F350*H350,"")</f>
        <v/>
      </c>
      <c r="J350" s="67" t="s">
        <v>686</v>
      </c>
    </row>
    <row r="351" spans="1:10" ht="60" customHeight="1" thickTop="1" x14ac:dyDescent="0.2">
      <c r="A351" s="68">
        <v>351</v>
      </c>
      <c r="C351" s="76" t="s">
        <v>675</v>
      </c>
      <c r="D351" s="76"/>
    </row>
    <row r="352" spans="1:10" ht="8.1" customHeight="1" x14ac:dyDescent="0.2">
      <c r="A352" s="68">
        <v>352</v>
      </c>
    </row>
    <row r="353" spans="1:9" ht="36" x14ac:dyDescent="0.2">
      <c r="A353" s="68">
        <v>353</v>
      </c>
      <c r="B353" s="45" t="s">
        <v>506</v>
      </c>
      <c r="C353" s="45" t="s">
        <v>210</v>
      </c>
      <c r="D353" s="46" t="s">
        <v>666</v>
      </c>
      <c r="E353" s="46" t="s">
        <v>35</v>
      </c>
      <c r="F353" s="47">
        <v>2</v>
      </c>
      <c r="G353" s="45" t="s">
        <v>39</v>
      </c>
      <c r="H353" s="48"/>
      <c r="I353" s="49" t="str">
        <f>IF(H353&lt;&gt;"",$F353*H353,"")</f>
        <v/>
      </c>
    </row>
    <row r="354" spans="1:9" x14ac:dyDescent="0.2">
      <c r="A354" s="68">
        <v>354</v>
      </c>
      <c r="B354" s="55"/>
      <c r="C354" s="56"/>
      <c r="D354" s="61" t="s">
        <v>211</v>
      </c>
      <c r="E354" s="57"/>
      <c r="F354" s="58"/>
      <c r="G354" s="55"/>
      <c r="H354" s="59"/>
      <c r="I354" s="59"/>
    </row>
    <row r="355" spans="1:9" ht="8.1" customHeight="1" x14ac:dyDescent="0.2">
      <c r="A355" s="68">
        <v>355</v>
      </c>
    </row>
    <row r="356" spans="1:9" ht="36" x14ac:dyDescent="0.2">
      <c r="A356" s="68">
        <v>356</v>
      </c>
      <c r="B356" s="45" t="s">
        <v>507</v>
      </c>
      <c r="C356" s="45" t="s">
        <v>212</v>
      </c>
      <c r="D356" s="46" t="s">
        <v>667</v>
      </c>
      <c r="E356" s="46" t="s">
        <v>35</v>
      </c>
      <c r="F356" s="47">
        <v>6</v>
      </c>
      <c r="G356" s="45" t="s">
        <v>28</v>
      </c>
      <c r="H356" s="48"/>
      <c r="I356" s="49" t="str">
        <f>IF(H356&lt;&gt;"",$F356*H356,"")</f>
        <v/>
      </c>
    </row>
    <row r="357" spans="1:9" x14ac:dyDescent="0.2">
      <c r="A357" s="68">
        <v>357</v>
      </c>
      <c r="B357" s="55"/>
      <c r="C357" s="56"/>
      <c r="D357" s="61" t="s">
        <v>213</v>
      </c>
      <c r="E357" s="57"/>
      <c r="F357" s="58"/>
      <c r="G357" s="55"/>
      <c r="H357" s="59"/>
      <c r="I357" s="59"/>
    </row>
    <row r="358" spans="1:9" ht="8.1" customHeight="1" x14ac:dyDescent="0.2">
      <c r="A358" s="68">
        <v>358</v>
      </c>
    </row>
    <row r="359" spans="1:9" ht="36" x14ac:dyDescent="0.2">
      <c r="A359" s="68">
        <v>359</v>
      </c>
      <c r="B359" s="45" t="s">
        <v>508</v>
      </c>
      <c r="C359" s="45" t="s">
        <v>214</v>
      </c>
      <c r="D359" s="46" t="s">
        <v>668</v>
      </c>
      <c r="E359" s="46" t="s">
        <v>35</v>
      </c>
      <c r="F359" s="47">
        <v>2</v>
      </c>
      <c r="G359" s="45" t="s">
        <v>39</v>
      </c>
      <c r="H359" s="48"/>
      <c r="I359" s="49" t="str">
        <f>IF(H359&lt;&gt;"",$F359*H359,"")</f>
        <v/>
      </c>
    </row>
    <row r="360" spans="1:9" x14ac:dyDescent="0.2">
      <c r="A360" s="68">
        <v>360</v>
      </c>
      <c r="B360" s="50"/>
      <c r="C360" s="51"/>
      <c r="D360" s="60" t="s">
        <v>61</v>
      </c>
      <c r="E360" s="52"/>
      <c r="F360" s="53"/>
      <c r="G360" s="50"/>
      <c r="H360" s="54"/>
      <c r="I360" s="54"/>
    </row>
    <row r="361" spans="1:9" x14ac:dyDescent="0.2">
      <c r="A361" s="68">
        <v>361</v>
      </c>
      <c r="B361" s="50"/>
      <c r="C361" s="51"/>
      <c r="D361" s="60" t="s">
        <v>215</v>
      </c>
      <c r="E361" s="52"/>
      <c r="F361" s="53"/>
      <c r="G361" s="50"/>
      <c r="H361" s="54"/>
      <c r="I361" s="54"/>
    </row>
    <row r="362" spans="1:9" x14ac:dyDescent="0.2">
      <c r="A362" s="68">
        <v>362</v>
      </c>
      <c r="B362" s="50"/>
      <c r="C362" s="51"/>
      <c r="D362" s="60" t="s">
        <v>63</v>
      </c>
      <c r="E362" s="52"/>
      <c r="F362" s="53"/>
      <c r="G362" s="50"/>
      <c r="H362" s="54"/>
      <c r="I362" s="54"/>
    </row>
    <row r="363" spans="1:9" x14ac:dyDescent="0.2">
      <c r="A363" s="68">
        <v>363</v>
      </c>
      <c r="B363" s="55"/>
      <c r="C363" s="56"/>
      <c r="D363" s="61" t="s">
        <v>216</v>
      </c>
      <c r="E363" s="57"/>
      <c r="F363" s="58"/>
      <c r="G363" s="55"/>
      <c r="H363" s="59"/>
      <c r="I363" s="59"/>
    </row>
    <row r="364" spans="1:9" ht="8.1" customHeight="1" x14ac:dyDescent="0.2">
      <c r="A364" s="68">
        <v>364</v>
      </c>
    </row>
    <row r="365" spans="1:9" ht="36" x14ac:dyDescent="0.2">
      <c r="A365" s="68">
        <v>365</v>
      </c>
      <c r="B365" s="45" t="s">
        <v>509</v>
      </c>
      <c r="C365" s="45" t="s">
        <v>217</v>
      </c>
      <c r="D365" s="46" t="s">
        <v>669</v>
      </c>
      <c r="E365" s="46" t="s">
        <v>35</v>
      </c>
      <c r="F365" s="47">
        <v>2</v>
      </c>
      <c r="G365" s="45" t="s">
        <v>39</v>
      </c>
      <c r="H365" s="48"/>
      <c r="I365" s="49" t="str">
        <f>IF(H365&lt;&gt;"",$F365*H365,"")</f>
        <v/>
      </c>
    </row>
    <row r="366" spans="1:9" x14ac:dyDescent="0.2">
      <c r="A366" s="68">
        <v>366</v>
      </c>
      <c r="B366" s="55"/>
      <c r="C366" s="56"/>
      <c r="D366" s="61" t="s">
        <v>218</v>
      </c>
      <c r="E366" s="57"/>
      <c r="F366" s="58"/>
      <c r="G366" s="55"/>
      <c r="H366" s="59"/>
      <c r="I366" s="59"/>
    </row>
    <row r="367" spans="1:9" ht="8.1" customHeight="1" x14ac:dyDescent="0.2">
      <c r="A367" s="68">
        <v>367</v>
      </c>
    </row>
    <row r="368" spans="1:9" ht="24" x14ac:dyDescent="0.2">
      <c r="A368" s="68">
        <v>368</v>
      </c>
      <c r="B368" s="62" t="s">
        <v>510</v>
      </c>
      <c r="C368" s="62" t="s">
        <v>219</v>
      </c>
      <c r="D368" s="63" t="s">
        <v>220</v>
      </c>
      <c r="E368" s="63" t="s">
        <v>35</v>
      </c>
      <c r="F368" s="64">
        <v>2</v>
      </c>
      <c r="G368" s="62" t="s">
        <v>39</v>
      </c>
      <c r="H368" s="65"/>
      <c r="I368" s="66" t="str">
        <f>IF(H368&lt;&gt;"",$F368*H368,"")</f>
        <v/>
      </c>
    </row>
    <row r="369" spans="1:10" ht="8.1" customHeight="1" x14ac:dyDescent="0.2">
      <c r="A369" s="68">
        <v>369</v>
      </c>
    </row>
    <row r="370" spans="1:10" ht="36" x14ac:dyDescent="0.2">
      <c r="A370" s="68">
        <v>370</v>
      </c>
      <c r="B370" s="62" t="s">
        <v>511</v>
      </c>
      <c r="C370" s="62" t="s">
        <v>221</v>
      </c>
      <c r="D370" s="63" t="s">
        <v>222</v>
      </c>
      <c r="E370" s="63" t="s">
        <v>223</v>
      </c>
      <c r="F370" s="64">
        <v>6</v>
      </c>
      <c r="G370" s="62" t="s">
        <v>28</v>
      </c>
      <c r="H370" s="65"/>
      <c r="I370" s="66" t="str">
        <f>IF(H370&lt;&gt;"",$F370*H370,"")</f>
        <v/>
      </c>
    </row>
    <row r="371" spans="1:10" ht="8.1" customHeight="1" x14ac:dyDescent="0.2">
      <c r="A371" s="68">
        <v>371</v>
      </c>
    </row>
    <row r="372" spans="1:10" ht="24" x14ac:dyDescent="0.2">
      <c r="A372" s="68">
        <v>372</v>
      </c>
      <c r="B372" s="62" t="s">
        <v>512</v>
      </c>
      <c r="C372" s="62" t="s">
        <v>224</v>
      </c>
      <c r="D372" s="63" t="s">
        <v>225</v>
      </c>
      <c r="E372" s="63" t="s">
        <v>82</v>
      </c>
      <c r="F372" s="64">
        <v>20</v>
      </c>
      <c r="G372" s="62" t="s">
        <v>28</v>
      </c>
      <c r="H372" s="65"/>
      <c r="I372" s="66" t="str">
        <f>IF(H372&lt;&gt;"",$F372*H372,"")</f>
        <v/>
      </c>
    </row>
    <row r="373" spans="1:10" ht="8.1" customHeight="1" x14ac:dyDescent="0.2">
      <c r="A373" s="68">
        <v>373</v>
      </c>
    </row>
    <row r="374" spans="1:10" ht="24" x14ac:dyDescent="0.2">
      <c r="A374" s="68">
        <v>374</v>
      </c>
      <c r="B374" s="62" t="s">
        <v>513</v>
      </c>
      <c r="C374" s="62"/>
      <c r="D374" s="63" t="s">
        <v>226</v>
      </c>
      <c r="E374" s="63"/>
      <c r="F374" s="64">
        <v>2</v>
      </c>
      <c r="G374" s="62" t="s">
        <v>39</v>
      </c>
      <c r="H374" s="65"/>
      <c r="I374" s="66" t="str">
        <f>IF(H374&lt;&gt;"",$F374*H374,"")</f>
        <v/>
      </c>
    </row>
    <row r="375" spans="1:10" ht="8.1" customHeight="1" x14ac:dyDescent="0.2">
      <c r="A375" s="68">
        <v>375</v>
      </c>
    </row>
    <row r="376" spans="1:10" x14ac:dyDescent="0.2">
      <c r="A376" s="68">
        <v>376</v>
      </c>
      <c r="B376" s="62" t="s">
        <v>514</v>
      </c>
      <c r="C376" s="62"/>
      <c r="D376" s="63" t="s">
        <v>93</v>
      </c>
      <c r="E376" s="63"/>
      <c r="F376" s="64">
        <v>1</v>
      </c>
      <c r="G376" s="62" t="s">
        <v>9</v>
      </c>
      <c r="H376" s="65"/>
      <c r="I376" s="66" t="str">
        <f>IF(H376&lt;&gt;"",$F376*H376,"")</f>
        <v/>
      </c>
    </row>
    <row r="377" spans="1:10" ht="8.1" customHeight="1" x14ac:dyDescent="0.2">
      <c r="A377" s="68">
        <v>377</v>
      </c>
    </row>
    <row r="378" spans="1:10" ht="12.75" customHeight="1" thickBot="1" x14ac:dyDescent="0.25">
      <c r="A378" s="68">
        <v>378</v>
      </c>
      <c r="B378" s="40" t="s">
        <v>515</v>
      </c>
      <c r="C378" s="77" t="s">
        <v>227</v>
      </c>
      <c r="D378" s="77"/>
      <c r="E378" s="41"/>
      <c r="F378" s="42">
        <v>1</v>
      </c>
      <c r="G378" s="43" t="s">
        <v>9</v>
      </c>
      <c r="H378" s="44" t="str">
        <f>IF((SUM(I381:I386)&gt;0),SUM(I381:I386),"")</f>
        <v/>
      </c>
      <c r="I378" s="44" t="str">
        <f>IF(H378&lt;&gt;"",$F378*H378,"")</f>
        <v/>
      </c>
      <c r="J378" s="67" t="s">
        <v>686</v>
      </c>
    </row>
    <row r="379" spans="1:10" ht="48" customHeight="1" thickTop="1" x14ac:dyDescent="0.2">
      <c r="A379" s="68">
        <v>379</v>
      </c>
      <c r="C379" s="76" t="s">
        <v>676</v>
      </c>
      <c r="D379" s="76"/>
    </row>
    <row r="380" spans="1:10" ht="8.1" customHeight="1" x14ac:dyDescent="0.2">
      <c r="A380" s="68">
        <v>380</v>
      </c>
    </row>
    <row r="381" spans="1:10" ht="24" x14ac:dyDescent="0.2">
      <c r="A381" s="68">
        <v>381</v>
      </c>
      <c r="B381" s="62" t="s">
        <v>516</v>
      </c>
      <c r="C381" s="62" t="s">
        <v>228</v>
      </c>
      <c r="D381" s="63" t="s">
        <v>120</v>
      </c>
      <c r="E381" s="63" t="s">
        <v>35</v>
      </c>
      <c r="F381" s="64">
        <v>1</v>
      </c>
      <c r="G381" s="62" t="s">
        <v>11</v>
      </c>
      <c r="H381" s="65"/>
      <c r="I381" s="66" t="str">
        <f>IF(H381&lt;&gt;"",$F381*H381,"")</f>
        <v/>
      </c>
    </row>
    <row r="382" spans="1:10" ht="8.1" customHeight="1" x14ac:dyDescent="0.2">
      <c r="A382" s="68">
        <v>382</v>
      </c>
    </row>
    <row r="383" spans="1:10" ht="24" x14ac:dyDescent="0.2">
      <c r="A383" s="68">
        <v>383</v>
      </c>
      <c r="B383" s="62" t="s">
        <v>517</v>
      </c>
      <c r="C383" s="62" t="s">
        <v>229</v>
      </c>
      <c r="D383" s="63" t="s">
        <v>81</v>
      </c>
      <c r="E383" s="63" t="s">
        <v>82</v>
      </c>
      <c r="F383" s="64">
        <v>7</v>
      </c>
      <c r="G383" s="62" t="s">
        <v>28</v>
      </c>
      <c r="H383" s="65"/>
      <c r="I383" s="66" t="str">
        <f>IF(H383&lt;&gt;"",$F383*H383,"")</f>
        <v/>
      </c>
    </row>
    <row r="384" spans="1:10" ht="8.1" customHeight="1" x14ac:dyDescent="0.2">
      <c r="A384" s="68">
        <v>384</v>
      </c>
    </row>
    <row r="385" spans="1:10" x14ac:dyDescent="0.2">
      <c r="A385" s="68">
        <v>385</v>
      </c>
      <c r="B385" s="62" t="s">
        <v>518</v>
      </c>
      <c r="C385" s="62"/>
      <c r="D385" s="63" t="s">
        <v>93</v>
      </c>
      <c r="E385" s="63"/>
      <c r="F385" s="64">
        <v>1</v>
      </c>
      <c r="G385" s="62" t="s">
        <v>9</v>
      </c>
      <c r="H385" s="65"/>
      <c r="I385" s="66" t="str">
        <f>IF(H385&lt;&gt;"",$F385*H385,"")</f>
        <v/>
      </c>
    </row>
    <row r="386" spans="1:10" ht="8.1" customHeight="1" thickBot="1" x14ac:dyDescent="0.25">
      <c r="A386" s="68">
        <v>386</v>
      </c>
    </row>
    <row r="387" spans="1:10" ht="15" customHeight="1" thickBot="1" x14ac:dyDescent="0.3">
      <c r="A387" s="68">
        <v>387</v>
      </c>
      <c r="B387" s="39">
        <v>3</v>
      </c>
      <c r="C387" s="74" t="s">
        <v>230</v>
      </c>
      <c r="D387" s="74"/>
      <c r="E387" s="16"/>
      <c r="F387" s="17"/>
      <c r="G387" s="18"/>
      <c r="H387" s="19"/>
      <c r="I387" s="20"/>
      <c r="J387" s="67" t="s">
        <v>686</v>
      </c>
    </row>
    <row r="388" spans="1:10" ht="8.1" customHeight="1" x14ac:dyDescent="0.2">
      <c r="A388" s="68">
        <v>388</v>
      </c>
    </row>
    <row r="389" spans="1:10" ht="12.75" customHeight="1" thickBot="1" x14ac:dyDescent="0.25">
      <c r="A389" s="68">
        <v>389</v>
      </c>
      <c r="B389" s="40" t="s">
        <v>519</v>
      </c>
      <c r="C389" s="77" t="s">
        <v>230</v>
      </c>
      <c r="D389" s="77"/>
      <c r="E389" s="41"/>
      <c r="F389" s="42">
        <v>1</v>
      </c>
      <c r="G389" s="43" t="s">
        <v>9</v>
      </c>
      <c r="H389" s="44" t="str">
        <f>IF((SUM(I392:I399)&gt;0),SUM(I392:I399),"")</f>
        <v/>
      </c>
      <c r="I389" s="44" t="str">
        <f>IF(H389&lt;&gt;"",$F389*H389,"")</f>
        <v/>
      </c>
      <c r="J389" s="67" t="s">
        <v>686</v>
      </c>
    </row>
    <row r="390" spans="1:10" ht="36" customHeight="1" thickTop="1" x14ac:dyDescent="0.2">
      <c r="A390" s="68">
        <v>390</v>
      </c>
      <c r="C390" s="76" t="s">
        <v>231</v>
      </c>
      <c r="D390" s="76"/>
    </row>
    <row r="391" spans="1:10" ht="8.1" customHeight="1" x14ac:dyDescent="0.2">
      <c r="A391" s="68">
        <v>391</v>
      </c>
    </row>
    <row r="392" spans="1:10" ht="60" x14ac:dyDescent="0.2">
      <c r="A392" s="68">
        <v>392</v>
      </c>
      <c r="B392" s="45" t="s">
        <v>520</v>
      </c>
      <c r="C392" s="45" t="s">
        <v>232</v>
      </c>
      <c r="D392" s="46" t="s">
        <v>670</v>
      </c>
      <c r="E392" s="46" t="s">
        <v>35</v>
      </c>
      <c r="F392" s="47">
        <v>2</v>
      </c>
      <c r="G392" s="45" t="s">
        <v>39</v>
      </c>
      <c r="H392" s="48"/>
      <c r="I392" s="49" t="str">
        <f>IF(H392&lt;&gt;"",$F392*H392,"")</f>
        <v/>
      </c>
    </row>
    <row r="393" spans="1:10" x14ac:dyDescent="0.2">
      <c r="A393" s="68">
        <v>393</v>
      </c>
      <c r="B393" s="50"/>
      <c r="C393" s="51"/>
      <c r="D393" s="60" t="s">
        <v>233</v>
      </c>
      <c r="E393" s="52"/>
      <c r="F393" s="53"/>
      <c r="G393" s="50"/>
      <c r="H393" s="54"/>
      <c r="I393" s="54"/>
    </row>
    <row r="394" spans="1:10" x14ac:dyDescent="0.2">
      <c r="A394" s="68">
        <v>394</v>
      </c>
      <c r="B394" s="55"/>
      <c r="C394" s="56"/>
      <c r="D394" s="61" t="s">
        <v>234</v>
      </c>
      <c r="E394" s="57"/>
      <c r="F394" s="58"/>
      <c r="G394" s="55"/>
      <c r="H394" s="59"/>
      <c r="I394" s="59"/>
    </row>
    <row r="395" spans="1:10" ht="8.1" customHeight="1" x14ac:dyDescent="0.2">
      <c r="A395" s="68">
        <v>395</v>
      </c>
    </row>
    <row r="396" spans="1:10" ht="60" x14ac:dyDescent="0.2">
      <c r="A396" s="68">
        <v>396</v>
      </c>
      <c r="B396" s="45" t="s">
        <v>521</v>
      </c>
      <c r="C396" s="45" t="s">
        <v>235</v>
      </c>
      <c r="D396" s="46" t="s">
        <v>671</v>
      </c>
      <c r="E396" s="46" t="s">
        <v>35</v>
      </c>
      <c r="F396" s="47">
        <v>2</v>
      </c>
      <c r="G396" s="45" t="s">
        <v>39</v>
      </c>
      <c r="H396" s="48"/>
      <c r="I396" s="49" t="str">
        <f>IF(H396&lt;&gt;"",$F396*H396,"")</f>
        <v/>
      </c>
    </row>
    <row r="397" spans="1:10" x14ac:dyDescent="0.2">
      <c r="A397" s="68">
        <v>397</v>
      </c>
      <c r="B397" s="50"/>
      <c r="C397" s="51"/>
      <c r="D397" s="60" t="s">
        <v>233</v>
      </c>
      <c r="E397" s="52"/>
      <c r="F397" s="53"/>
      <c r="G397" s="50"/>
      <c r="H397" s="54"/>
      <c r="I397" s="54"/>
    </row>
    <row r="398" spans="1:10" x14ac:dyDescent="0.2">
      <c r="A398" s="68">
        <v>398</v>
      </c>
      <c r="B398" s="55"/>
      <c r="C398" s="56"/>
      <c r="D398" s="61" t="s">
        <v>234</v>
      </c>
      <c r="E398" s="57"/>
      <c r="F398" s="58"/>
      <c r="G398" s="55"/>
      <c r="H398" s="59"/>
      <c r="I398" s="59"/>
    </row>
    <row r="399" spans="1:10" ht="8.1" customHeight="1" thickBot="1" x14ac:dyDescent="0.25">
      <c r="A399" s="68">
        <v>399</v>
      </c>
    </row>
    <row r="400" spans="1:10" ht="15" customHeight="1" thickBot="1" x14ac:dyDescent="0.3">
      <c r="A400" s="68">
        <v>400</v>
      </c>
      <c r="B400" s="39">
        <v>4</v>
      </c>
      <c r="C400" s="74" t="s">
        <v>236</v>
      </c>
      <c r="D400" s="74"/>
      <c r="E400" s="16"/>
      <c r="F400" s="17"/>
      <c r="G400" s="18"/>
      <c r="H400" s="19"/>
      <c r="I400" s="20"/>
      <c r="J400" s="67" t="s">
        <v>686</v>
      </c>
    </row>
    <row r="401" spans="1:10" ht="8.1" customHeight="1" x14ac:dyDescent="0.2">
      <c r="A401" s="68">
        <v>401</v>
      </c>
    </row>
    <row r="402" spans="1:10" ht="12.75" customHeight="1" thickBot="1" x14ac:dyDescent="0.25">
      <c r="A402" s="68">
        <v>402</v>
      </c>
      <c r="B402" s="40" t="s">
        <v>522</v>
      </c>
      <c r="C402" s="77" t="s">
        <v>237</v>
      </c>
      <c r="D402" s="77"/>
      <c r="E402" s="41"/>
      <c r="F402" s="42">
        <v>1</v>
      </c>
      <c r="G402" s="43" t="s">
        <v>9</v>
      </c>
      <c r="H402" s="44" t="str">
        <f>IF((SUM(I405:I426)&gt;0),SUM(I405:I426),"")</f>
        <v/>
      </c>
      <c r="I402" s="44" t="str">
        <f>IF(H402&lt;&gt;"",$F402*H402,"")</f>
        <v/>
      </c>
      <c r="J402" s="67" t="s">
        <v>686</v>
      </c>
    </row>
    <row r="403" spans="1:10" ht="12" customHeight="1" thickTop="1" x14ac:dyDescent="0.2">
      <c r="A403" s="68">
        <v>403</v>
      </c>
      <c r="C403" s="76" t="s">
        <v>238</v>
      </c>
      <c r="D403" s="76"/>
    </row>
    <row r="404" spans="1:10" ht="8.1" customHeight="1" x14ac:dyDescent="0.2">
      <c r="A404" s="68">
        <v>404</v>
      </c>
    </row>
    <row r="405" spans="1:10" ht="132" x14ac:dyDescent="0.2">
      <c r="A405" s="68">
        <v>405</v>
      </c>
      <c r="B405" s="45" t="s">
        <v>523</v>
      </c>
      <c r="C405" s="45" t="s">
        <v>239</v>
      </c>
      <c r="D405" s="46" t="s">
        <v>677</v>
      </c>
      <c r="E405" s="46" t="s">
        <v>240</v>
      </c>
      <c r="F405" s="47">
        <v>11</v>
      </c>
      <c r="G405" s="45" t="s">
        <v>9</v>
      </c>
      <c r="H405" s="48"/>
      <c r="I405" s="49" t="str">
        <f>IF(H405&lt;&gt;"",$F405*H405,"")</f>
        <v/>
      </c>
    </row>
    <row r="406" spans="1:10" x14ac:dyDescent="0.2">
      <c r="A406" s="68">
        <v>406</v>
      </c>
      <c r="B406" s="50"/>
      <c r="C406" s="51"/>
      <c r="D406" s="60" t="s">
        <v>241</v>
      </c>
      <c r="E406" s="52"/>
      <c r="F406" s="53"/>
      <c r="G406" s="50"/>
      <c r="H406" s="54"/>
      <c r="I406" s="54"/>
    </row>
    <row r="407" spans="1:10" x14ac:dyDescent="0.2">
      <c r="A407" s="68">
        <v>407</v>
      </c>
      <c r="B407" s="50"/>
      <c r="C407" s="51"/>
      <c r="D407" s="60" t="s">
        <v>242</v>
      </c>
      <c r="E407" s="52"/>
      <c r="F407" s="53"/>
      <c r="G407" s="50"/>
      <c r="H407" s="54"/>
      <c r="I407" s="54"/>
    </row>
    <row r="408" spans="1:10" x14ac:dyDescent="0.2">
      <c r="A408" s="68">
        <v>408</v>
      </c>
      <c r="B408" s="50"/>
      <c r="C408" s="51"/>
      <c r="D408" s="60" t="s">
        <v>243</v>
      </c>
      <c r="E408" s="52" t="s">
        <v>170</v>
      </c>
      <c r="F408" s="53"/>
      <c r="G408" s="50"/>
      <c r="H408" s="54"/>
      <c r="I408" s="54"/>
    </row>
    <row r="409" spans="1:10" ht="24" x14ac:dyDescent="0.2">
      <c r="A409" s="68">
        <v>409</v>
      </c>
      <c r="B409" s="55"/>
      <c r="C409" s="56"/>
      <c r="D409" s="61" t="s">
        <v>244</v>
      </c>
      <c r="E409" s="57"/>
      <c r="F409" s="58"/>
      <c r="G409" s="55"/>
      <c r="H409" s="59"/>
      <c r="I409" s="59"/>
    </row>
    <row r="410" spans="1:10" ht="8.1" customHeight="1" x14ac:dyDescent="0.2">
      <c r="A410" s="68">
        <v>410</v>
      </c>
    </row>
    <row r="411" spans="1:10" ht="84" x14ac:dyDescent="0.2">
      <c r="A411" s="68">
        <v>411</v>
      </c>
      <c r="B411" s="45" t="s">
        <v>524</v>
      </c>
      <c r="C411" s="45" t="s">
        <v>245</v>
      </c>
      <c r="D411" s="46" t="s">
        <v>678</v>
      </c>
      <c r="E411" s="46" t="s">
        <v>240</v>
      </c>
      <c r="F411" s="47">
        <v>3</v>
      </c>
      <c r="G411" s="45" t="s">
        <v>9</v>
      </c>
      <c r="H411" s="48"/>
      <c r="I411" s="49" t="str">
        <f>IF(H411&lt;&gt;"",$F411*H411,"")</f>
        <v/>
      </c>
    </row>
    <row r="412" spans="1:10" x14ac:dyDescent="0.2">
      <c r="A412" s="68">
        <v>412</v>
      </c>
      <c r="B412" s="50"/>
      <c r="C412" s="51"/>
      <c r="D412" s="60" t="s">
        <v>241</v>
      </c>
      <c r="E412" s="52"/>
      <c r="F412" s="53"/>
      <c r="G412" s="50"/>
      <c r="H412" s="54"/>
      <c r="I412" s="54"/>
    </row>
    <row r="413" spans="1:10" x14ac:dyDescent="0.2">
      <c r="A413" s="68">
        <v>413</v>
      </c>
      <c r="B413" s="50"/>
      <c r="C413" s="51"/>
      <c r="D413" s="60" t="s">
        <v>242</v>
      </c>
      <c r="E413" s="52"/>
      <c r="F413" s="53"/>
      <c r="G413" s="50"/>
      <c r="H413" s="54"/>
      <c r="I413" s="54"/>
    </row>
    <row r="414" spans="1:10" x14ac:dyDescent="0.2">
      <c r="A414" s="68">
        <v>414</v>
      </c>
      <c r="B414" s="50"/>
      <c r="C414" s="51"/>
      <c r="D414" s="60" t="s">
        <v>243</v>
      </c>
      <c r="E414" s="52" t="s">
        <v>170</v>
      </c>
      <c r="F414" s="53"/>
      <c r="G414" s="50"/>
      <c r="H414" s="54"/>
      <c r="I414" s="54"/>
    </row>
    <row r="415" spans="1:10" ht="24" x14ac:dyDescent="0.2">
      <c r="A415" s="68">
        <v>415</v>
      </c>
      <c r="B415" s="55"/>
      <c r="C415" s="56"/>
      <c r="D415" s="61" t="s">
        <v>246</v>
      </c>
      <c r="E415" s="57"/>
      <c r="F415" s="58"/>
      <c r="G415" s="55"/>
      <c r="H415" s="59"/>
      <c r="I415" s="59"/>
    </row>
    <row r="416" spans="1:10" ht="8.1" customHeight="1" x14ac:dyDescent="0.2">
      <c r="A416" s="68">
        <v>416</v>
      </c>
    </row>
    <row r="417" spans="1:10" ht="72" x14ac:dyDescent="0.2">
      <c r="A417" s="68">
        <v>417</v>
      </c>
      <c r="B417" s="45" t="s">
        <v>525</v>
      </c>
      <c r="C417" s="45" t="s">
        <v>247</v>
      </c>
      <c r="D417" s="46" t="s">
        <v>679</v>
      </c>
      <c r="E417" s="46" t="s">
        <v>240</v>
      </c>
      <c r="F417" s="47">
        <v>6</v>
      </c>
      <c r="G417" s="45" t="s">
        <v>9</v>
      </c>
      <c r="H417" s="48"/>
      <c r="I417" s="49" t="str">
        <f>IF(H417&lt;&gt;"",$F417*H417,"")</f>
        <v/>
      </c>
    </row>
    <row r="418" spans="1:10" ht="24" x14ac:dyDescent="0.2">
      <c r="A418" s="68">
        <v>418</v>
      </c>
      <c r="B418" s="50"/>
      <c r="C418" s="51"/>
      <c r="D418" s="60" t="s">
        <v>248</v>
      </c>
      <c r="E418" s="52"/>
      <c r="F418" s="53"/>
      <c r="G418" s="50"/>
      <c r="H418" s="54"/>
      <c r="I418" s="54"/>
    </row>
    <row r="419" spans="1:10" x14ac:dyDescent="0.2">
      <c r="A419" s="68">
        <v>419</v>
      </c>
      <c r="B419" s="50"/>
      <c r="C419" s="51"/>
      <c r="D419" s="60" t="s">
        <v>249</v>
      </c>
      <c r="E419" s="52"/>
      <c r="F419" s="53"/>
      <c r="G419" s="50"/>
      <c r="H419" s="54"/>
      <c r="I419" s="54"/>
    </row>
    <row r="420" spans="1:10" ht="24" x14ac:dyDescent="0.2">
      <c r="A420" s="68">
        <v>420</v>
      </c>
      <c r="B420" s="55"/>
      <c r="C420" s="56"/>
      <c r="D420" s="61" t="s">
        <v>250</v>
      </c>
      <c r="E420" s="57" t="s">
        <v>251</v>
      </c>
      <c r="F420" s="58"/>
      <c r="G420" s="55"/>
      <c r="H420" s="59"/>
      <c r="I420" s="59"/>
    </row>
    <row r="421" spans="1:10" ht="8.1" customHeight="1" x14ac:dyDescent="0.2">
      <c r="A421" s="68">
        <v>421</v>
      </c>
    </row>
    <row r="422" spans="1:10" ht="144" x14ac:dyDescent="0.2">
      <c r="A422" s="68">
        <v>422</v>
      </c>
      <c r="B422" s="45" t="s">
        <v>526</v>
      </c>
      <c r="C422" s="45" t="s">
        <v>252</v>
      </c>
      <c r="D422" s="46" t="s">
        <v>680</v>
      </c>
      <c r="E422" s="46" t="s">
        <v>240</v>
      </c>
      <c r="F422" s="47">
        <v>12</v>
      </c>
      <c r="G422" s="45" t="s">
        <v>9</v>
      </c>
      <c r="H422" s="48"/>
      <c r="I422" s="49" t="str">
        <f>IF(H422&lt;&gt;"",$F422*H422,"")</f>
        <v/>
      </c>
    </row>
    <row r="423" spans="1:10" ht="24" x14ac:dyDescent="0.2">
      <c r="A423" s="68">
        <v>423</v>
      </c>
      <c r="B423" s="50"/>
      <c r="C423" s="51"/>
      <c r="D423" s="60" t="s">
        <v>253</v>
      </c>
      <c r="E423" s="52"/>
      <c r="F423" s="53"/>
      <c r="G423" s="50"/>
      <c r="H423" s="54"/>
      <c r="I423" s="54"/>
    </row>
    <row r="424" spans="1:10" x14ac:dyDescent="0.2">
      <c r="A424" s="68">
        <v>424</v>
      </c>
      <c r="B424" s="50"/>
      <c r="C424" s="51"/>
      <c r="D424" s="60" t="s">
        <v>249</v>
      </c>
      <c r="E424" s="52"/>
      <c r="F424" s="53"/>
      <c r="G424" s="50"/>
      <c r="H424" s="54"/>
      <c r="I424" s="54"/>
    </row>
    <row r="425" spans="1:10" ht="24" x14ac:dyDescent="0.2">
      <c r="A425" s="68">
        <v>425</v>
      </c>
      <c r="B425" s="55"/>
      <c r="C425" s="56"/>
      <c r="D425" s="61" t="s">
        <v>254</v>
      </c>
      <c r="E425" s="57"/>
      <c r="F425" s="58"/>
      <c r="G425" s="55"/>
      <c r="H425" s="59"/>
      <c r="I425" s="59"/>
    </row>
    <row r="426" spans="1:10" ht="8.1" customHeight="1" x14ac:dyDescent="0.2">
      <c r="A426" s="68">
        <v>426</v>
      </c>
    </row>
    <row r="427" spans="1:10" ht="12.75" customHeight="1" thickBot="1" x14ac:dyDescent="0.25">
      <c r="A427" s="68">
        <v>427</v>
      </c>
      <c r="B427" s="40" t="s">
        <v>527</v>
      </c>
      <c r="C427" s="77" t="s">
        <v>255</v>
      </c>
      <c r="D427" s="77"/>
      <c r="E427" s="41"/>
      <c r="F427" s="42">
        <v>1</v>
      </c>
      <c r="G427" s="43" t="s">
        <v>9</v>
      </c>
      <c r="H427" s="44" t="str">
        <f>IF((SUM(I430:I445)&gt;0),SUM(I430:I445),"")</f>
        <v/>
      </c>
      <c r="I427" s="44" t="str">
        <f>IF(H427&lt;&gt;"",$F427*H427,"")</f>
        <v/>
      </c>
      <c r="J427" s="67" t="s">
        <v>686</v>
      </c>
    </row>
    <row r="428" spans="1:10" ht="12" customHeight="1" thickTop="1" x14ac:dyDescent="0.2">
      <c r="A428" s="68">
        <v>428</v>
      </c>
      <c r="C428" s="76" t="s">
        <v>238</v>
      </c>
      <c r="D428" s="76"/>
    </row>
    <row r="429" spans="1:10" ht="8.1" customHeight="1" x14ac:dyDescent="0.2">
      <c r="A429" s="68">
        <v>429</v>
      </c>
    </row>
    <row r="430" spans="1:10" ht="24" x14ac:dyDescent="0.2">
      <c r="A430" s="68">
        <v>430</v>
      </c>
      <c r="B430" s="62" t="s">
        <v>528</v>
      </c>
      <c r="C430" s="62"/>
      <c r="D430" s="63" t="s">
        <v>256</v>
      </c>
      <c r="E430" s="63" t="s">
        <v>240</v>
      </c>
      <c r="F430" s="64">
        <v>60</v>
      </c>
      <c r="G430" s="62" t="s">
        <v>28</v>
      </c>
      <c r="H430" s="65"/>
      <c r="I430" s="66" t="str">
        <f>IF(H430&lt;&gt;"",$F430*H430,"")</f>
        <v/>
      </c>
    </row>
    <row r="431" spans="1:10" ht="8.1" customHeight="1" x14ac:dyDescent="0.2">
      <c r="A431" s="68">
        <v>431</v>
      </c>
    </row>
    <row r="432" spans="1:10" ht="24" x14ac:dyDescent="0.2">
      <c r="A432" s="68">
        <v>432</v>
      </c>
      <c r="B432" s="62" t="s">
        <v>529</v>
      </c>
      <c r="C432" s="62"/>
      <c r="D432" s="63" t="s">
        <v>257</v>
      </c>
      <c r="E432" s="63" t="s">
        <v>251</v>
      </c>
      <c r="F432" s="64">
        <v>6</v>
      </c>
      <c r="G432" s="62" t="s">
        <v>28</v>
      </c>
      <c r="H432" s="65"/>
      <c r="I432" s="66" t="str">
        <f>IF(H432&lt;&gt;"",$F432*H432,"")</f>
        <v/>
      </c>
    </row>
    <row r="433" spans="1:10" ht="8.1" customHeight="1" x14ac:dyDescent="0.2">
      <c r="A433" s="68">
        <v>433</v>
      </c>
    </row>
    <row r="434" spans="1:10" ht="48" x14ac:dyDescent="0.2">
      <c r="A434" s="68">
        <v>434</v>
      </c>
      <c r="B434" s="62" t="s">
        <v>530</v>
      </c>
      <c r="C434" s="62"/>
      <c r="D434" s="63" t="s">
        <v>258</v>
      </c>
      <c r="E434" s="63" t="s">
        <v>240</v>
      </c>
      <c r="F434" s="64">
        <v>10</v>
      </c>
      <c r="G434" s="62" t="s">
        <v>87</v>
      </c>
      <c r="H434" s="65"/>
      <c r="I434" s="66" t="str">
        <f>IF(H434&lt;&gt;"",$F434*H434,"")</f>
        <v/>
      </c>
    </row>
    <row r="435" spans="1:10" ht="8.1" customHeight="1" x14ac:dyDescent="0.2">
      <c r="A435" s="68">
        <v>435</v>
      </c>
    </row>
    <row r="436" spans="1:10" ht="48" x14ac:dyDescent="0.2">
      <c r="A436" s="68">
        <v>436</v>
      </c>
      <c r="B436" s="62" t="s">
        <v>531</v>
      </c>
      <c r="C436" s="62"/>
      <c r="D436" s="63" t="s">
        <v>259</v>
      </c>
      <c r="E436" s="63" t="s">
        <v>240</v>
      </c>
      <c r="F436" s="64">
        <v>465</v>
      </c>
      <c r="G436" s="62" t="s">
        <v>87</v>
      </c>
      <c r="H436" s="65"/>
      <c r="I436" s="66" t="str">
        <f>IF(H436&lt;&gt;"",$F436*H436,"")</f>
        <v/>
      </c>
    </row>
    <row r="437" spans="1:10" ht="8.1" customHeight="1" x14ac:dyDescent="0.2">
      <c r="A437" s="68">
        <v>437</v>
      </c>
    </row>
    <row r="438" spans="1:10" ht="48" x14ac:dyDescent="0.2">
      <c r="A438" s="68">
        <v>438</v>
      </c>
      <c r="B438" s="62" t="s">
        <v>532</v>
      </c>
      <c r="C438" s="62"/>
      <c r="D438" s="63" t="s">
        <v>260</v>
      </c>
      <c r="E438" s="63" t="s">
        <v>240</v>
      </c>
      <c r="F438" s="64">
        <v>400</v>
      </c>
      <c r="G438" s="62" t="s">
        <v>87</v>
      </c>
      <c r="H438" s="65"/>
      <c r="I438" s="66" t="str">
        <f>IF(H438&lt;&gt;"",$F438*H438,"")</f>
        <v/>
      </c>
    </row>
    <row r="439" spans="1:10" ht="8.1" customHeight="1" x14ac:dyDescent="0.2">
      <c r="A439" s="68">
        <v>439</v>
      </c>
    </row>
    <row r="440" spans="1:10" ht="60" x14ac:dyDescent="0.2">
      <c r="A440" s="68">
        <v>440</v>
      </c>
      <c r="B440" s="62" t="s">
        <v>533</v>
      </c>
      <c r="C440" s="62"/>
      <c r="D440" s="63" t="s">
        <v>681</v>
      </c>
      <c r="E440" s="63" t="s">
        <v>240</v>
      </c>
      <c r="F440" s="64">
        <v>310</v>
      </c>
      <c r="G440" s="62" t="s">
        <v>87</v>
      </c>
      <c r="H440" s="65"/>
      <c r="I440" s="66" t="str">
        <f>IF(H440&lt;&gt;"",$F440*H440,"")</f>
        <v/>
      </c>
    </row>
    <row r="441" spans="1:10" ht="8.1" customHeight="1" x14ac:dyDescent="0.2">
      <c r="A441" s="68">
        <v>441</v>
      </c>
    </row>
    <row r="442" spans="1:10" ht="24" x14ac:dyDescent="0.2">
      <c r="A442" s="68">
        <v>442</v>
      </c>
      <c r="B442" s="62" t="s">
        <v>534</v>
      </c>
      <c r="C442" s="62"/>
      <c r="D442" s="63" t="s">
        <v>261</v>
      </c>
      <c r="E442" s="63" t="s">
        <v>240</v>
      </c>
      <c r="F442" s="64">
        <v>15</v>
      </c>
      <c r="G442" s="62" t="s">
        <v>28</v>
      </c>
      <c r="H442" s="65"/>
      <c r="I442" s="66" t="str">
        <f>IF(H442&lt;&gt;"",$F442*H442,"")</f>
        <v/>
      </c>
    </row>
    <row r="443" spans="1:10" ht="8.1" customHeight="1" x14ac:dyDescent="0.2">
      <c r="A443" s="68">
        <v>443</v>
      </c>
    </row>
    <row r="444" spans="1:10" ht="24" x14ac:dyDescent="0.2">
      <c r="A444" s="68">
        <v>444</v>
      </c>
      <c r="B444" s="62" t="s">
        <v>535</v>
      </c>
      <c r="C444" s="62"/>
      <c r="D444" s="63" t="s">
        <v>262</v>
      </c>
      <c r="E444" s="63" t="s">
        <v>240</v>
      </c>
      <c r="F444" s="64">
        <v>200</v>
      </c>
      <c r="G444" s="62" t="s">
        <v>28</v>
      </c>
      <c r="H444" s="65"/>
      <c r="I444" s="66" t="str">
        <f>IF(H444&lt;&gt;"",$F444*H444,"")</f>
        <v/>
      </c>
    </row>
    <row r="445" spans="1:10" ht="8.1" customHeight="1" thickBot="1" x14ac:dyDescent="0.25">
      <c r="A445" s="68">
        <v>445</v>
      </c>
    </row>
    <row r="446" spans="1:10" ht="15" customHeight="1" thickBot="1" x14ac:dyDescent="0.3">
      <c r="A446" s="68">
        <v>446</v>
      </c>
      <c r="B446" s="39">
        <v>5</v>
      </c>
      <c r="C446" s="74" t="s">
        <v>263</v>
      </c>
      <c r="D446" s="74"/>
      <c r="E446" s="16"/>
      <c r="F446" s="17"/>
      <c r="G446" s="18"/>
      <c r="H446" s="19"/>
      <c r="I446" s="20"/>
      <c r="J446" s="67" t="s">
        <v>686</v>
      </c>
    </row>
    <row r="447" spans="1:10" ht="8.1" customHeight="1" x14ac:dyDescent="0.2">
      <c r="A447" s="68">
        <v>447</v>
      </c>
    </row>
    <row r="448" spans="1:10" ht="12.75" customHeight="1" thickBot="1" x14ac:dyDescent="0.25">
      <c r="A448" s="68">
        <v>448</v>
      </c>
      <c r="B448" s="40" t="s">
        <v>536</v>
      </c>
      <c r="C448" s="77" t="s">
        <v>264</v>
      </c>
      <c r="D448" s="77"/>
      <c r="E448" s="41"/>
      <c r="F448" s="42">
        <v>1</v>
      </c>
      <c r="G448" s="43" t="s">
        <v>9</v>
      </c>
      <c r="H448" s="44" t="str">
        <f>IF((SUM(I451:I468)&gt;0),SUM(I451:I468),"")</f>
        <v/>
      </c>
      <c r="I448" s="44" t="str">
        <f>IF(H448&lt;&gt;"",$F448*H448,"")</f>
        <v/>
      </c>
      <c r="J448" s="67" t="s">
        <v>686</v>
      </c>
    </row>
    <row r="449" spans="1:9" ht="12" customHeight="1" thickTop="1" x14ac:dyDescent="0.2">
      <c r="A449" s="68">
        <v>449</v>
      </c>
      <c r="C449" s="76" t="s">
        <v>265</v>
      </c>
      <c r="D449" s="76"/>
    </row>
    <row r="450" spans="1:9" ht="8.1" customHeight="1" x14ac:dyDescent="0.2">
      <c r="A450" s="68">
        <v>450</v>
      </c>
    </row>
    <row r="451" spans="1:9" ht="60" x14ac:dyDescent="0.2">
      <c r="A451" s="68">
        <v>451</v>
      </c>
      <c r="B451" s="45" t="s">
        <v>537</v>
      </c>
      <c r="C451" s="45" t="s">
        <v>266</v>
      </c>
      <c r="D451" s="46" t="s">
        <v>672</v>
      </c>
      <c r="E451" s="46" t="s">
        <v>240</v>
      </c>
      <c r="F451" s="47">
        <v>9</v>
      </c>
      <c r="G451" s="45" t="s">
        <v>9</v>
      </c>
      <c r="H451" s="48"/>
      <c r="I451" s="49" t="str">
        <f>IF(H451&lt;&gt;"",$F451*H451,"")</f>
        <v/>
      </c>
    </row>
    <row r="452" spans="1:9" x14ac:dyDescent="0.2">
      <c r="A452" s="68">
        <v>452</v>
      </c>
      <c r="B452" s="50"/>
      <c r="C452" s="51"/>
      <c r="D452" s="60" t="s">
        <v>267</v>
      </c>
      <c r="E452" s="52"/>
      <c r="F452" s="53"/>
      <c r="G452" s="50"/>
      <c r="H452" s="54"/>
      <c r="I452" s="54"/>
    </row>
    <row r="453" spans="1:9" x14ac:dyDescent="0.2">
      <c r="A453" s="68">
        <v>453</v>
      </c>
      <c r="B453" s="50"/>
      <c r="C453" s="51"/>
      <c r="D453" s="60" t="s">
        <v>268</v>
      </c>
      <c r="E453" s="52"/>
      <c r="F453" s="53"/>
      <c r="G453" s="50"/>
      <c r="H453" s="54"/>
      <c r="I453" s="54"/>
    </row>
    <row r="454" spans="1:9" x14ac:dyDescent="0.2">
      <c r="A454" s="68">
        <v>454</v>
      </c>
      <c r="B454" s="50"/>
      <c r="C454" s="51"/>
      <c r="D454" s="60" t="s">
        <v>269</v>
      </c>
      <c r="E454" s="52"/>
      <c r="F454" s="53"/>
      <c r="G454" s="50"/>
      <c r="H454" s="54"/>
      <c r="I454" s="54"/>
    </row>
    <row r="455" spans="1:9" x14ac:dyDescent="0.2">
      <c r="A455" s="68">
        <v>455</v>
      </c>
      <c r="B455" s="50"/>
      <c r="C455" s="51"/>
      <c r="D455" s="60" t="s">
        <v>270</v>
      </c>
      <c r="E455" s="52"/>
      <c r="F455" s="53"/>
      <c r="G455" s="50"/>
      <c r="H455" s="54"/>
      <c r="I455" s="54"/>
    </row>
    <row r="456" spans="1:9" x14ac:dyDescent="0.2">
      <c r="A456" s="68">
        <v>456</v>
      </c>
      <c r="B456" s="50"/>
      <c r="C456" s="51"/>
      <c r="D456" s="60" t="s">
        <v>271</v>
      </c>
      <c r="E456" s="52"/>
      <c r="F456" s="53"/>
      <c r="G456" s="50"/>
      <c r="H456" s="54"/>
      <c r="I456" s="54"/>
    </row>
    <row r="457" spans="1:9" x14ac:dyDescent="0.2">
      <c r="A457" s="68">
        <v>457</v>
      </c>
      <c r="B457" s="55"/>
      <c r="C457" s="56"/>
      <c r="D457" s="61" t="s">
        <v>272</v>
      </c>
      <c r="E457" s="57" t="s">
        <v>170</v>
      </c>
      <c r="F457" s="58"/>
      <c r="G457" s="55"/>
      <c r="H457" s="59"/>
      <c r="I457" s="59"/>
    </row>
    <row r="458" spans="1:9" ht="8.1" customHeight="1" x14ac:dyDescent="0.2">
      <c r="A458" s="68">
        <v>458</v>
      </c>
    </row>
    <row r="459" spans="1:9" ht="48" x14ac:dyDescent="0.2">
      <c r="A459" s="68">
        <v>459</v>
      </c>
      <c r="B459" s="45" t="s">
        <v>538</v>
      </c>
      <c r="C459" s="45" t="s">
        <v>273</v>
      </c>
      <c r="D459" s="46" t="s">
        <v>673</v>
      </c>
      <c r="E459" s="46" t="s">
        <v>170</v>
      </c>
      <c r="F459" s="47">
        <v>0</v>
      </c>
      <c r="G459" s="45" t="s">
        <v>9</v>
      </c>
      <c r="H459" s="48"/>
      <c r="I459" s="49" t="str">
        <f>IF(H459&lt;&gt;"",$F459*H459,"")</f>
        <v/>
      </c>
    </row>
    <row r="460" spans="1:9" x14ac:dyDescent="0.2">
      <c r="A460" s="68">
        <v>460</v>
      </c>
      <c r="B460" s="50"/>
      <c r="C460" s="51"/>
      <c r="D460" s="60" t="s">
        <v>267</v>
      </c>
      <c r="E460" s="52"/>
      <c r="F460" s="53"/>
      <c r="G460" s="50"/>
      <c r="H460" s="54"/>
      <c r="I460" s="54"/>
    </row>
    <row r="461" spans="1:9" x14ac:dyDescent="0.2">
      <c r="A461" s="68">
        <v>461</v>
      </c>
      <c r="B461" s="50"/>
      <c r="C461" s="51"/>
      <c r="D461" s="60" t="s">
        <v>268</v>
      </c>
      <c r="E461" s="52"/>
      <c r="F461" s="53"/>
      <c r="G461" s="50"/>
      <c r="H461" s="54"/>
      <c r="I461" s="54"/>
    </row>
    <row r="462" spans="1:9" x14ac:dyDescent="0.2">
      <c r="A462" s="68">
        <v>462</v>
      </c>
      <c r="B462" s="50"/>
      <c r="C462" s="51"/>
      <c r="D462" s="60" t="s">
        <v>269</v>
      </c>
      <c r="E462" s="52"/>
      <c r="F462" s="53"/>
      <c r="G462" s="50"/>
      <c r="H462" s="54"/>
      <c r="I462" s="54"/>
    </row>
    <row r="463" spans="1:9" x14ac:dyDescent="0.2">
      <c r="A463" s="68">
        <v>463</v>
      </c>
      <c r="B463" s="50"/>
      <c r="C463" s="51"/>
      <c r="D463" s="60" t="s">
        <v>270</v>
      </c>
      <c r="E463" s="52"/>
      <c r="F463" s="53"/>
      <c r="G463" s="50"/>
      <c r="H463" s="54"/>
      <c r="I463" s="54"/>
    </row>
    <row r="464" spans="1:9" x14ac:dyDescent="0.2">
      <c r="A464" s="68">
        <v>464</v>
      </c>
      <c r="B464" s="50"/>
      <c r="C464" s="51"/>
      <c r="D464" s="60" t="s">
        <v>271</v>
      </c>
      <c r="E464" s="52"/>
      <c r="F464" s="53"/>
      <c r="G464" s="50"/>
      <c r="H464" s="54"/>
      <c r="I464" s="54"/>
    </row>
    <row r="465" spans="1:10" x14ac:dyDescent="0.2">
      <c r="A465" s="68">
        <v>465</v>
      </c>
      <c r="B465" s="55"/>
      <c r="C465" s="56"/>
      <c r="D465" s="61" t="s">
        <v>272</v>
      </c>
      <c r="E465" s="57"/>
      <c r="F465" s="58"/>
      <c r="G465" s="55"/>
      <c r="H465" s="59"/>
      <c r="I465" s="59"/>
    </row>
    <row r="466" spans="1:10" ht="8.1" customHeight="1" x14ac:dyDescent="0.2">
      <c r="A466" s="68">
        <v>466</v>
      </c>
    </row>
    <row r="467" spans="1:10" ht="72" x14ac:dyDescent="0.2">
      <c r="A467" s="68">
        <v>467</v>
      </c>
      <c r="B467" s="62" t="s">
        <v>539</v>
      </c>
      <c r="C467" s="62" t="s">
        <v>273</v>
      </c>
      <c r="D467" s="63" t="s">
        <v>403</v>
      </c>
      <c r="E467" s="63" t="s">
        <v>170</v>
      </c>
      <c r="F467" s="64">
        <v>0</v>
      </c>
      <c r="G467" s="62" t="s">
        <v>9</v>
      </c>
      <c r="H467" s="65"/>
      <c r="I467" s="66" t="str">
        <f>IF(H467&lt;&gt;"",$F467*H467,"")</f>
        <v/>
      </c>
    </row>
    <row r="468" spans="1:10" ht="8.1" customHeight="1" x14ac:dyDescent="0.2">
      <c r="A468" s="68">
        <v>468</v>
      </c>
    </row>
    <row r="469" spans="1:10" ht="12.75" customHeight="1" thickBot="1" x14ac:dyDescent="0.25">
      <c r="A469" s="68">
        <v>469</v>
      </c>
      <c r="B469" s="40" t="s">
        <v>540</v>
      </c>
      <c r="C469" s="77" t="s">
        <v>274</v>
      </c>
      <c r="D469" s="77"/>
      <c r="E469" s="41"/>
      <c r="F469" s="42">
        <v>3</v>
      </c>
      <c r="G469" s="43" t="s">
        <v>9</v>
      </c>
      <c r="H469" s="44" t="str">
        <f>IF((SUM(I472:I489)&gt;0),SUM(I472:I489),"")</f>
        <v/>
      </c>
      <c r="I469" s="44" t="str">
        <f>IF(H469&lt;&gt;"",$F469*H469,"")</f>
        <v/>
      </c>
      <c r="J469" s="67" t="s">
        <v>686</v>
      </c>
    </row>
    <row r="470" spans="1:10" ht="12" customHeight="1" thickTop="1" x14ac:dyDescent="0.2">
      <c r="A470" s="68">
        <v>470</v>
      </c>
      <c r="C470" s="76" t="s">
        <v>265</v>
      </c>
      <c r="D470" s="76"/>
    </row>
    <row r="471" spans="1:10" ht="8.1" customHeight="1" x14ac:dyDescent="0.2">
      <c r="A471" s="68">
        <v>471</v>
      </c>
    </row>
    <row r="472" spans="1:10" ht="60" x14ac:dyDescent="0.2">
      <c r="A472" s="68">
        <v>472</v>
      </c>
      <c r="B472" s="62" t="s">
        <v>541</v>
      </c>
      <c r="C472" s="62"/>
      <c r="D472" s="63" t="s">
        <v>682</v>
      </c>
      <c r="E472" s="63" t="s">
        <v>170</v>
      </c>
      <c r="F472" s="64">
        <v>1</v>
      </c>
      <c r="G472" s="62" t="s">
        <v>9</v>
      </c>
      <c r="H472" s="65"/>
      <c r="I472" s="66" t="str">
        <f>IF(H472&lt;&gt;"",$F472*H472,"")</f>
        <v/>
      </c>
    </row>
    <row r="473" spans="1:10" ht="8.1" customHeight="1" x14ac:dyDescent="0.2">
      <c r="A473" s="68">
        <v>473</v>
      </c>
    </row>
    <row r="474" spans="1:10" ht="36" x14ac:dyDescent="0.2">
      <c r="A474" s="68">
        <v>474</v>
      </c>
      <c r="B474" s="62" t="s">
        <v>542</v>
      </c>
      <c r="C474" s="62"/>
      <c r="D474" s="63" t="s">
        <v>275</v>
      </c>
      <c r="E474" s="63"/>
      <c r="F474" s="64">
        <v>1</v>
      </c>
      <c r="G474" s="62" t="s">
        <v>11</v>
      </c>
      <c r="H474" s="65"/>
      <c r="I474" s="66" t="str">
        <f>IF(H474&lt;&gt;"",$F474*H474,"")</f>
        <v/>
      </c>
    </row>
    <row r="475" spans="1:10" ht="8.1" customHeight="1" x14ac:dyDescent="0.2">
      <c r="A475" s="68">
        <v>475</v>
      </c>
    </row>
    <row r="476" spans="1:10" ht="36" x14ac:dyDescent="0.2">
      <c r="A476" s="68">
        <v>476</v>
      </c>
      <c r="B476" s="62" t="s">
        <v>543</v>
      </c>
      <c r="C476" s="62"/>
      <c r="D476" s="63" t="s">
        <v>276</v>
      </c>
      <c r="E476" s="63"/>
      <c r="F476" s="64">
        <v>1</v>
      </c>
      <c r="G476" s="62" t="s">
        <v>11</v>
      </c>
      <c r="H476" s="65"/>
      <c r="I476" s="66" t="str">
        <f>IF(H476&lt;&gt;"",$F476*H476,"")</f>
        <v/>
      </c>
    </row>
    <row r="477" spans="1:10" ht="8.1" customHeight="1" x14ac:dyDescent="0.2">
      <c r="A477" s="68">
        <v>477</v>
      </c>
    </row>
    <row r="478" spans="1:10" ht="36" x14ac:dyDescent="0.2">
      <c r="A478" s="68">
        <v>478</v>
      </c>
      <c r="B478" s="62" t="s">
        <v>544</v>
      </c>
      <c r="C478" s="62" t="s">
        <v>277</v>
      </c>
      <c r="D478" s="63" t="s">
        <v>278</v>
      </c>
      <c r="E478" s="63" t="s">
        <v>170</v>
      </c>
      <c r="F478" s="64">
        <v>1</v>
      </c>
      <c r="G478" s="62" t="s">
        <v>11</v>
      </c>
      <c r="H478" s="65"/>
      <c r="I478" s="66" t="str">
        <f>IF(H478&lt;&gt;"",$F478*H478,"")</f>
        <v/>
      </c>
    </row>
    <row r="479" spans="1:10" ht="8.1" customHeight="1" x14ac:dyDescent="0.2">
      <c r="A479" s="68">
        <v>479</v>
      </c>
    </row>
    <row r="480" spans="1:10" ht="36" x14ac:dyDescent="0.2">
      <c r="A480" s="68">
        <v>480</v>
      </c>
      <c r="B480" s="62" t="s">
        <v>545</v>
      </c>
      <c r="C480" s="62" t="s">
        <v>279</v>
      </c>
      <c r="D480" s="63" t="s">
        <v>280</v>
      </c>
      <c r="E480" s="63" t="s">
        <v>281</v>
      </c>
      <c r="F480" s="64">
        <v>1</v>
      </c>
      <c r="G480" s="62" t="s">
        <v>11</v>
      </c>
      <c r="H480" s="65"/>
      <c r="I480" s="66" t="str">
        <f>IF(H480&lt;&gt;"",$F480*H480,"")</f>
        <v/>
      </c>
    </row>
    <row r="481" spans="1:10" ht="8.1" customHeight="1" x14ac:dyDescent="0.2">
      <c r="A481" s="68">
        <v>481</v>
      </c>
    </row>
    <row r="482" spans="1:10" ht="24" x14ac:dyDescent="0.2">
      <c r="A482" s="68">
        <v>482</v>
      </c>
      <c r="B482" s="62" t="s">
        <v>546</v>
      </c>
      <c r="C482" s="62"/>
      <c r="D482" s="63" t="s">
        <v>282</v>
      </c>
      <c r="E482" s="63" t="s">
        <v>82</v>
      </c>
      <c r="F482" s="64">
        <v>10</v>
      </c>
      <c r="G482" s="62" t="s">
        <v>28</v>
      </c>
      <c r="H482" s="65"/>
      <c r="I482" s="66" t="str">
        <f>IF(H482&lt;&gt;"",$F482*H482,"")</f>
        <v/>
      </c>
    </row>
    <row r="483" spans="1:10" ht="8.1" customHeight="1" x14ac:dyDescent="0.2">
      <c r="A483" s="68">
        <v>483</v>
      </c>
    </row>
    <row r="484" spans="1:10" ht="24" x14ac:dyDescent="0.2">
      <c r="A484" s="68">
        <v>484</v>
      </c>
      <c r="B484" s="62" t="s">
        <v>547</v>
      </c>
      <c r="C484" s="62" t="s">
        <v>283</v>
      </c>
      <c r="D484" s="63" t="s">
        <v>284</v>
      </c>
      <c r="E484" s="63"/>
      <c r="F484" s="64">
        <v>1</v>
      </c>
      <c r="G484" s="62" t="s">
        <v>11</v>
      </c>
      <c r="H484" s="65"/>
      <c r="I484" s="66" t="str">
        <f>IF(H484&lt;&gt;"",$F484*H484,"")</f>
        <v/>
      </c>
    </row>
    <row r="485" spans="1:10" ht="8.1" customHeight="1" x14ac:dyDescent="0.2">
      <c r="A485" s="68">
        <v>485</v>
      </c>
    </row>
    <row r="486" spans="1:10" ht="24" x14ac:dyDescent="0.2">
      <c r="A486" s="68">
        <v>486</v>
      </c>
      <c r="B486" s="62" t="s">
        <v>548</v>
      </c>
      <c r="C486" s="62" t="s">
        <v>285</v>
      </c>
      <c r="D486" s="63" t="s">
        <v>286</v>
      </c>
      <c r="E486" s="63" t="s">
        <v>170</v>
      </c>
      <c r="F486" s="64">
        <v>1</v>
      </c>
      <c r="G486" s="62" t="s">
        <v>11</v>
      </c>
      <c r="H486" s="65"/>
      <c r="I486" s="66" t="str">
        <f>IF(H486&lt;&gt;"",$F486*H486,"")</f>
        <v/>
      </c>
    </row>
    <row r="487" spans="1:10" ht="8.1" customHeight="1" x14ac:dyDescent="0.2">
      <c r="A487" s="68">
        <v>487</v>
      </c>
    </row>
    <row r="488" spans="1:10" ht="24" x14ac:dyDescent="0.2">
      <c r="A488" s="68">
        <v>488</v>
      </c>
      <c r="B488" s="62" t="s">
        <v>549</v>
      </c>
      <c r="C488" s="62" t="s">
        <v>287</v>
      </c>
      <c r="D488" s="63" t="s">
        <v>288</v>
      </c>
      <c r="E488" s="63" t="s">
        <v>170</v>
      </c>
      <c r="F488" s="64">
        <v>1</v>
      </c>
      <c r="G488" s="62" t="s">
        <v>11</v>
      </c>
      <c r="H488" s="65"/>
      <c r="I488" s="66" t="str">
        <f>IF(H488&lt;&gt;"",$F488*H488,"")</f>
        <v/>
      </c>
    </row>
    <row r="489" spans="1:10" ht="8.1" customHeight="1" x14ac:dyDescent="0.2">
      <c r="A489" s="68">
        <v>489</v>
      </c>
    </row>
    <row r="490" spans="1:10" ht="12.75" customHeight="1" thickBot="1" x14ac:dyDescent="0.25">
      <c r="A490" s="68">
        <v>490</v>
      </c>
      <c r="B490" s="40" t="s">
        <v>550</v>
      </c>
      <c r="C490" s="77" t="s">
        <v>289</v>
      </c>
      <c r="D490" s="77"/>
      <c r="E490" s="41"/>
      <c r="F490" s="42">
        <v>1</v>
      </c>
      <c r="G490" s="43" t="s">
        <v>9</v>
      </c>
      <c r="H490" s="44" t="str">
        <f>IF((SUM(I493:I510)&gt;0),SUM(I493:I510),"")</f>
        <v/>
      </c>
      <c r="I490" s="44" t="str">
        <f>IF(H490&lt;&gt;"",$F490*H490,"")</f>
        <v/>
      </c>
      <c r="J490" s="67" t="s">
        <v>686</v>
      </c>
    </row>
    <row r="491" spans="1:10" ht="12" customHeight="1" thickTop="1" x14ac:dyDescent="0.2">
      <c r="A491" s="68">
        <v>491</v>
      </c>
      <c r="C491" s="76" t="s">
        <v>265</v>
      </c>
      <c r="D491" s="76"/>
    </row>
    <row r="492" spans="1:10" ht="8.1" customHeight="1" x14ac:dyDescent="0.2">
      <c r="A492" s="68">
        <v>492</v>
      </c>
    </row>
    <row r="493" spans="1:10" ht="60" x14ac:dyDescent="0.2">
      <c r="A493" s="68">
        <v>493</v>
      </c>
      <c r="B493" s="62" t="s">
        <v>551</v>
      </c>
      <c r="C493" s="62"/>
      <c r="D493" s="63" t="s">
        <v>682</v>
      </c>
      <c r="E493" s="63" t="s">
        <v>170</v>
      </c>
      <c r="F493" s="64">
        <v>1</v>
      </c>
      <c r="G493" s="62" t="s">
        <v>9</v>
      </c>
      <c r="H493" s="65"/>
      <c r="I493" s="66" t="str">
        <f>IF(H493&lt;&gt;"",$F493*H493,"")</f>
        <v/>
      </c>
    </row>
    <row r="494" spans="1:10" ht="8.1" customHeight="1" x14ac:dyDescent="0.2">
      <c r="A494" s="68">
        <v>494</v>
      </c>
    </row>
    <row r="495" spans="1:10" ht="36" x14ac:dyDescent="0.2">
      <c r="A495" s="68">
        <v>495</v>
      </c>
      <c r="B495" s="62" t="s">
        <v>552</v>
      </c>
      <c r="C495" s="62" t="s">
        <v>290</v>
      </c>
      <c r="D495" s="63" t="s">
        <v>275</v>
      </c>
      <c r="E495" s="63"/>
      <c r="F495" s="64">
        <v>2</v>
      </c>
      <c r="G495" s="62" t="s">
        <v>39</v>
      </c>
      <c r="H495" s="65"/>
      <c r="I495" s="66" t="str">
        <f>IF(H495&lt;&gt;"",$F495*H495,"")</f>
        <v/>
      </c>
    </row>
    <row r="496" spans="1:10" ht="8.1" customHeight="1" x14ac:dyDescent="0.2">
      <c r="A496" s="68">
        <v>496</v>
      </c>
    </row>
    <row r="497" spans="1:10" ht="36" x14ac:dyDescent="0.2">
      <c r="A497" s="68">
        <v>497</v>
      </c>
      <c r="B497" s="62" t="s">
        <v>553</v>
      </c>
      <c r="C497" s="62" t="s">
        <v>290</v>
      </c>
      <c r="D497" s="63" t="s">
        <v>276</v>
      </c>
      <c r="E497" s="63"/>
      <c r="F497" s="64">
        <v>2</v>
      </c>
      <c r="G497" s="62" t="s">
        <v>39</v>
      </c>
      <c r="H497" s="65"/>
      <c r="I497" s="66" t="str">
        <f>IF(H497&lt;&gt;"",$F497*H497,"")</f>
        <v/>
      </c>
    </row>
    <row r="498" spans="1:10" ht="8.1" customHeight="1" x14ac:dyDescent="0.2">
      <c r="A498" s="68">
        <v>498</v>
      </c>
    </row>
    <row r="499" spans="1:10" ht="36" x14ac:dyDescent="0.2">
      <c r="A499" s="68">
        <v>499</v>
      </c>
      <c r="B499" s="62" t="s">
        <v>554</v>
      </c>
      <c r="C499" s="62" t="s">
        <v>277</v>
      </c>
      <c r="D499" s="63" t="s">
        <v>278</v>
      </c>
      <c r="E499" s="63" t="s">
        <v>170</v>
      </c>
      <c r="F499" s="64">
        <v>1</v>
      </c>
      <c r="G499" s="62" t="s">
        <v>11</v>
      </c>
      <c r="H499" s="65"/>
      <c r="I499" s="66" t="str">
        <f>IF(H499&lt;&gt;"",$F499*H499,"")</f>
        <v/>
      </c>
    </row>
    <row r="500" spans="1:10" ht="8.1" customHeight="1" x14ac:dyDescent="0.2">
      <c r="A500" s="68">
        <v>500</v>
      </c>
    </row>
    <row r="501" spans="1:10" ht="36" x14ac:dyDescent="0.2">
      <c r="A501" s="68">
        <v>501</v>
      </c>
      <c r="B501" s="62" t="s">
        <v>555</v>
      </c>
      <c r="C501" s="62" t="s">
        <v>279</v>
      </c>
      <c r="D501" s="63" t="s">
        <v>280</v>
      </c>
      <c r="E501" s="63" t="s">
        <v>281</v>
      </c>
      <c r="F501" s="64">
        <v>1</v>
      </c>
      <c r="G501" s="62" t="s">
        <v>11</v>
      </c>
      <c r="H501" s="65"/>
      <c r="I501" s="66" t="str">
        <f>IF(H501&lt;&gt;"",$F501*H501,"")</f>
        <v/>
      </c>
    </row>
    <row r="502" spans="1:10" ht="8.1" customHeight="1" x14ac:dyDescent="0.2">
      <c r="A502" s="68">
        <v>502</v>
      </c>
    </row>
    <row r="503" spans="1:10" ht="24" x14ac:dyDescent="0.2">
      <c r="A503" s="68">
        <v>503</v>
      </c>
      <c r="B503" s="62" t="s">
        <v>556</v>
      </c>
      <c r="C503" s="62"/>
      <c r="D503" s="63" t="s">
        <v>282</v>
      </c>
      <c r="E503" s="63" t="s">
        <v>82</v>
      </c>
      <c r="F503" s="64">
        <v>10</v>
      </c>
      <c r="G503" s="62" t="s">
        <v>28</v>
      </c>
      <c r="H503" s="65"/>
      <c r="I503" s="66" t="str">
        <f>IF(H503&lt;&gt;"",$F503*H503,"")</f>
        <v/>
      </c>
    </row>
    <row r="504" spans="1:10" ht="8.1" customHeight="1" x14ac:dyDescent="0.2">
      <c r="A504" s="68">
        <v>504</v>
      </c>
    </row>
    <row r="505" spans="1:10" ht="24" x14ac:dyDescent="0.2">
      <c r="A505" s="68">
        <v>505</v>
      </c>
      <c r="B505" s="62" t="s">
        <v>557</v>
      </c>
      <c r="C505" s="62" t="s">
        <v>283</v>
      </c>
      <c r="D505" s="63" t="s">
        <v>284</v>
      </c>
      <c r="E505" s="63"/>
      <c r="F505" s="64">
        <v>1</v>
      </c>
      <c r="G505" s="62" t="s">
        <v>11</v>
      </c>
      <c r="H505" s="65"/>
      <c r="I505" s="66" t="str">
        <f>IF(H505&lt;&gt;"",$F505*H505,"")</f>
        <v/>
      </c>
    </row>
    <row r="506" spans="1:10" ht="8.1" customHeight="1" x14ac:dyDescent="0.2">
      <c r="A506" s="68">
        <v>506</v>
      </c>
    </row>
    <row r="507" spans="1:10" ht="24" x14ac:dyDescent="0.2">
      <c r="A507" s="68">
        <v>507</v>
      </c>
      <c r="B507" s="62" t="s">
        <v>558</v>
      </c>
      <c r="C507" s="62" t="s">
        <v>285</v>
      </c>
      <c r="D507" s="63" t="s">
        <v>286</v>
      </c>
      <c r="E507" s="63" t="s">
        <v>170</v>
      </c>
      <c r="F507" s="64">
        <v>1</v>
      </c>
      <c r="G507" s="62" t="s">
        <v>11</v>
      </c>
      <c r="H507" s="65"/>
      <c r="I507" s="66" t="str">
        <f>IF(H507&lt;&gt;"",$F507*H507,"")</f>
        <v/>
      </c>
    </row>
    <row r="508" spans="1:10" ht="8.1" customHeight="1" x14ac:dyDescent="0.2">
      <c r="A508" s="68">
        <v>508</v>
      </c>
    </row>
    <row r="509" spans="1:10" ht="24" x14ac:dyDescent="0.2">
      <c r="A509" s="68">
        <v>509</v>
      </c>
      <c r="B509" s="62" t="s">
        <v>559</v>
      </c>
      <c r="C509" s="62" t="s">
        <v>287</v>
      </c>
      <c r="D509" s="63" t="s">
        <v>288</v>
      </c>
      <c r="E509" s="63" t="s">
        <v>170</v>
      </c>
      <c r="F509" s="64">
        <v>1</v>
      </c>
      <c r="G509" s="62" t="s">
        <v>11</v>
      </c>
      <c r="H509" s="65"/>
      <c r="I509" s="66" t="str">
        <f>IF(H509&lt;&gt;"",$F509*H509,"")</f>
        <v/>
      </c>
    </row>
    <row r="510" spans="1:10" ht="8.1" customHeight="1" x14ac:dyDescent="0.2">
      <c r="A510" s="68">
        <v>510</v>
      </c>
    </row>
    <row r="511" spans="1:10" ht="12.75" customHeight="1" thickBot="1" x14ac:dyDescent="0.25">
      <c r="A511" s="68">
        <v>511</v>
      </c>
      <c r="B511" s="40" t="s">
        <v>560</v>
      </c>
      <c r="C511" s="77" t="s">
        <v>291</v>
      </c>
      <c r="D511" s="77"/>
      <c r="E511" s="41"/>
      <c r="F511" s="42">
        <v>1</v>
      </c>
      <c r="G511" s="43" t="s">
        <v>9</v>
      </c>
      <c r="H511" s="44" t="str">
        <f>IF((SUM(I514:I525)&gt;0),SUM(I514:I525),"")</f>
        <v/>
      </c>
      <c r="I511" s="44" t="str">
        <f>IF(H511&lt;&gt;"",$F511*H511,"")</f>
        <v/>
      </c>
      <c r="J511" s="67" t="s">
        <v>686</v>
      </c>
    </row>
    <row r="512" spans="1:10" ht="36" customHeight="1" thickTop="1" x14ac:dyDescent="0.2">
      <c r="A512" s="68">
        <v>512</v>
      </c>
      <c r="C512" s="76" t="s">
        <v>292</v>
      </c>
      <c r="D512" s="76"/>
    </row>
    <row r="513" spans="1:10" ht="8.1" customHeight="1" x14ac:dyDescent="0.2">
      <c r="A513" s="68">
        <v>513</v>
      </c>
    </row>
    <row r="514" spans="1:10" ht="48" x14ac:dyDescent="0.2">
      <c r="A514" s="68">
        <v>514</v>
      </c>
      <c r="B514" s="62" t="s">
        <v>561</v>
      </c>
      <c r="C514" s="62"/>
      <c r="D514" s="63" t="s">
        <v>293</v>
      </c>
      <c r="E514" s="63"/>
      <c r="F514" s="64">
        <v>1</v>
      </c>
      <c r="G514" s="62" t="s">
        <v>9</v>
      </c>
      <c r="H514" s="65"/>
      <c r="I514" s="66" t="str">
        <f>IF(H514&lt;&gt;"",$F514*H514,"")</f>
        <v/>
      </c>
    </row>
    <row r="515" spans="1:10" ht="8.1" customHeight="1" x14ac:dyDescent="0.2">
      <c r="A515" s="68">
        <v>515</v>
      </c>
    </row>
    <row r="516" spans="1:10" ht="48" x14ac:dyDescent="0.2">
      <c r="A516" s="68">
        <v>516</v>
      </c>
      <c r="B516" s="62" t="s">
        <v>562</v>
      </c>
      <c r="C516" s="62" t="s">
        <v>294</v>
      </c>
      <c r="D516" s="63" t="s">
        <v>683</v>
      </c>
      <c r="E516" s="63" t="s">
        <v>123</v>
      </c>
      <c r="F516" s="64">
        <v>1</v>
      </c>
      <c r="G516" s="62" t="s">
        <v>11</v>
      </c>
      <c r="H516" s="65"/>
      <c r="I516" s="66" t="str">
        <f>IF(H516&lt;&gt;"",$F516*H516,"")</f>
        <v/>
      </c>
    </row>
    <row r="517" spans="1:10" ht="8.1" customHeight="1" x14ac:dyDescent="0.2">
      <c r="A517" s="68">
        <v>517</v>
      </c>
    </row>
    <row r="518" spans="1:10" ht="36" x14ac:dyDescent="0.2">
      <c r="A518" s="68">
        <v>518</v>
      </c>
      <c r="B518" s="62" t="s">
        <v>563</v>
      </c>
      <c r="C518" s="62" t="s">
        <v>295</v>
      </c>
      <c r="D518" s="63" t="s">
        <v>296</v>
      </c>
      <c r="E518" s="63" t="s">
        <v>123</v>
      </c>
      <c r="F518" s="64">
        <v>1</v>
      </c>
      <c r="G518" s="62" t="s">
        <v>11</v>
      </c>
      <c r="H518" s="65"/>
      <c r="I518" s="66" t="str">
        <f>IF(H518&lt;&gt;"",$F518*H518,"")</f>
        <v/>
      </c>
    </row>
    <row r="519" spans="1:10" ht="8.1" customHeight="1" x14ac:dyDescent="0.2">
      <c r="A519" s="68">
        <v>519</v>
      </c>
    </row>
    <row r="520" spans="1:10" ht="24" x14ac:dyDescent="0.2">
      <c r="A520" s="68">
        <v>520</v>
      </c>
      <c r="B520" s="62" t="s">
        <v>564</v>
      </c>
      <c r="C520" s="62"/>
      <c r="D520" s="63" t="s">
        <v>297</v>
      </c>
      <c r="E520" s="63" t="s">
        <v>82</v>
      </c>
      <c r="F520" s="64">
        <v>2</v>
      </c>
      <c r="G520" s="62" t="s">
        <v>39</v>
      </c>
      <c r="H520" s="65"/>
      <c r="I520" s="66" t="str">
        <f>IF(H520&lt;&gt;"",$F520*H520,"")</f>
        <v/>
      </c>
    </row>
    <row r="521" spans="1:10" ht="8.1" customHeight="1" x14ac:dyDescent="0.2">
      <c r="A521" s="68">
        <v>521</v>
      </c>
    </row>
    <row r="522" spans="1:10" ht="24" x14ac:dyDescent="0.2">
      <c r="A522" s="68">
        <v>522</v>
      </c>
      <c r="B522" s="62" t="s">
        <v>565</v>
      </c>
      <c r="C522" s="62" t="s">
        <v>283</v>
      </c>
      <c r="D522" s="63" t="s">
        <v>298</v>
      </c>
      <c r="E522" s="63"/>
      <c r="F522" s="64">
        <v>2</v>
      </c>
      <c r="G522" s="62" t="s">
        <v>39</v>
      </c>
      <c r="H522" s="65"/>
      <c r="I522" s="66" t="str">
        <f>IF(H522&lt;&gt;"",$F522*H522,"")</f>
        <v/>
      </c>
    </row>
    <row r="523" spans="1:10" ht="8.1" customHeight="1" x14ac:dyDescent="0.2">
      <c r="A523" s="68">
        <v>523</v>
      </c>
    </row>
    <row r="524" spans="1:10" ht="24" x14ac:dyDescent="0.2">
      <c r="A524" s="68">
        <v>524</v>
      </c>
      <c r="B524" s="62" t="s">
        <v>566</v>
      </c>
      <c r="C524" s="62" t="s">
        <v>285</v>
      </c>
      <c r="D524" s="63" t="s">
        <v>299</v>
      </c>
      <c r="E524" s="63" t="s">
        <v>170</v>
      </c>
      <c r="F524" s="64">
        <v>1</v>
      </c>
      <c r="G524" s="62" t="s">
        <v>11</v>
      </c>
      <c r="H524" s="65"/>
      <c r="I524" s="66" t="str">
        <f>IF(H524&lt;&gt;"",$F524*H524,"")</f>
        <v/>
      </c>
    </row>
    <row r="525" spans="1:10" ht="8.1" customHeight="1" x14ac:dyDescent="0.2">
      <c r="A525" s="68">
        <v>525</v>
      </c>
    </row>
    <row r="526" spans="1:10" ht="12.75" customHeight="1" thickBot="1" x14ac:dyDescent="0.25">
      <c r="A526" s="68">
        <v>526</v>
      </c>
      <c r="B526" s="40" t="s">
        <v>567</v>
      </c>
      <c r="C526" s="77" t="s">
        <v>300</v>
      </c>
      <c r="D526" s="77"/>
      <c r="E526" s="41"/>
      <c r="F526" s="42">
        <v>1</v>
      </c>
      <c r="G526" s="43" t="s">
        <v>9</v>
      </c>
      <c r="H526" s="44" t="str">
        <f>IF((SUM(I529:I542)&gt;0),SUM(I529:I542),"")</f>
        <v/>
      </c>
      <c r="I526" s="44" t="str">
        <f>IF(H526&lt;&gt;"",$F526*H526,"")</f>
        <v/>
      </c>
      <c r="J526" s="67" t="s">
        <v>686</v>
      </c>
    </row>
    <row r="527" spans="1:10" ht="36" customHeight="1" thickTop="1" x14ac:dyDescent="0.2">
      <c r="A527" s="68">
        <v>527</v>
      </c>
      <c r="C527" s="76" t="s">
        <v>301</v>
      </c>
      <c r="D527" s="76"/>
    </row>
    <row r="528" spans="1:10" ht="8.1" customHeight="1" x14ac:dyDescent="0.2">
      <c r="A528" s="68">
        <v>528</v>
      </c>
    </row>
    <row r="529" spans="1:10" ht="48" x14ac:dyDescent="0.2">
      <c r="A529" s="68">
        <v>529</v>
      </c>
      <c r="B529" s="62" t="s">
        <v>568</v>
      </c>
      <c r="C529" s="62"/>
      <c r="D529" s="63" t="s">
        <v>293</v>
      </c>
      <c r="E529" s="63"/>
      <c r="F529" s="64">
        <v>1</v>
      </c>
      <c r="G529" s="62" t="s">
        <v>9</v>
      </c>
      <c r="H529" s="65"/>
      <c r="I529" s="66" t="str">
        <f>IF(H529&lt;&gt;"",$F529*H529,"")</f>
        <v/>
      </c>
    </row>
    <row r="530" spans="1:10" ht="8.1" customHeight="1" x14ac:dyDescent="0.2">
      <c r="A530" s="68">
        <v>530</v>
      </c>
    </row>
    <row r="531" spans="1:10" ht="36" x14ac:dyDescent="0.2">
      <c r="A531" s="68">
        <v>531</v>
      </c>
      <c r="B531" s="62" t="s">
        <v>569</v>
      </c>
      <c r="C531" s="62"/>
      <c r="D531" s="63" t="s">
        <v>302</v>
      </c>
      <c r="E531" s="63"/>
      <c r="F531" s="64">
        <v>10</v>
      </c>
      <c r="G531" s="62" t="s">
        <v>303</v>
      </c>
      <c r="H531" s="65"/>
      <c r="I531" s="66" t="str">
        <f>IF(H531&lt;&gt;"",$F531*H531,"")</f>
        <v/>
      </c>
    </row>
    <row r="532" spans="1:10" ht="8.1" customHeight="1" x14ac:dyDescent="0.2">
      <c r="A532" s="68">
        <v>532</v>
      </c>
    </row>
    <row r="533" spans="1:10" ht="36" x14ac:dyDescent="0.2">
      <c r="A533" s="68">
        <v>533</v>
      </c>
      <c r="B533" s="62" t="s">
        <v>570</v>
      </c>
      <c r="C533" s="62"/>
      <c r="D533" s="63" t="s">
        <v>304</v>
      </c>
      <c r="E533" s="63" t="s">
        <v>200</v>
      </c>
      <c r="F533" s="64">
        <v>1</v>
      </c>
      <c r="G533" s="62" t="s">
        <v>11</v>
      </c>
      <c r="H533" s="65"/>
      <c r="I533" s="66" t="str">
        <f>IF(H533&lt;&gt;"",$F533*H533,"")</f>
        <v/>
      </c>
    </row>
    <row r="534" spans="1:10" ht="8.1" customHeight="1" x14ac:dyDescent="0.2">
      <c r="A534" s="68">
        <v>534</v>
      </c>
    </row>
    <row r="535" spans="1:10" ht="48" x14ac:dyDescent="0.2">
      <c r="A535" s="68">
        <v>535</v>
      </c>
      <c r="B535" s="62" t="s">
        <v>571</v>
      </c>
      <c r="C535" s="62" t="s">
        <v>305</v>
      </c>
      <c r="D535" s="63" t="s">
        <v>684</v>
      </c>
      <c r="E535" s="63" t="s">
        <v>123</v>
      </c>
      <c r="F535" s="64">
        <v>1</v>
      </c>
      <c r="G535" s="62" t="s">
        <v>11</v>
      </c>
      <c r="H535" s="65"/>
      <c r="I535" s="66" t="str">
        <f>IF(H535&lt;&gt;"",$F535*H535,"")</f>
        <v/>
      </c>
    </row>
    <row r="536" spans="1:10" ht="8.1" customHeight="1" x14ac:dyDescent="0.2">
      <c r="A536" s="68">
        <v>536</v>
      </c>
    </row>
    <row r="537" spans="1:10" ht="24" x14ac:dyDescent="0.2">
      <c r="A537" s="68">
        <v>537</v>
      </c>
      <c r="B537" s="62" t="s">
        <v>572</v>
      </c>
      <c r="C537" s="62"/>
      <c r="D537" s="63" t="s">
        <v>297</v>
      </c>
      <c r="E537" s="63" t="s">
        <v>82</v>
      </c>
      <c r="F537" s="64">
        <v>2</v>
      </c>
      <c r="G537" s="62" t="s">
        <v>39</v>
      </c>
      <c r="H537" s="65"/>
      <c r="I537" s="66" t="str">
        <f>IF(H537&lt;&gt;"",$F537*H537,"")</f>
        <v/>
      </c>
    </row>
    <row r="538" spans="1:10" ht="8.1" customHeight="1" x14ac:dyDescent="0.2">
      <c r="A538" s="68">
        <v>538</v>
      </c>
    </row>
    <row r="539" spans="1:10" ht="24" x14ac:dyDescent="0.2">
      <c r="A539" s="68">
        <v>539</v>
      </c>
      <c r="B539" s="62" t="s">
        <v>573</v>
      </c>
      <c r="C539" s="62" t="s">
        <v>306</v>
      </c>
      <c r="D539" s="63" t="s">
        <v>298</v>
      </c>
      <c r="E539" s="63"/>
      <c r="F539" s="64">
        <v>5</v>
      </c>
      <c r="G539" s="62" t="s">
        <v>28</v>
      </c>
      <c r="H539" s="65"/>
      <c r="I539" s="66" t="str">
        <f>IF(H539&lt;&gt;"",$F539*H539,"")</f>
        <v/>
      </c>
    </row>
    <row r="540" spans="1:10" ht="8.1" customHeight="1" x14ac:dyDescent="0.2">
      <c r="A540" s="68">
        <v>540</v>
      </c>
    </row>
    <row r="541" spans="1:10" ht="24" x14ac:dyDescent="0.2">
      <c r="A541" s="68">
        <v>541</v>
      </c>
      <c r="B541" s="62" t="s">
        <v>574</v>
      </c>
      <c r="C541" s="62" t="s">
        <v>307</v>
      </c>
      <c r="D541" s="63" t="s">
        <v>299</v>
      </c>
      <c r="E541" s="63" t="s">
        <v>170</v>
      </c>
      <c r="F541" s="64">
        <v>3</v>
      </c>
      <c r="G541" s="62" t="s">
        <v>30</v>
      </c>
      <c r="H541" s="65"/>
      <c r="I541" s="66" t="str">
        <f>IF(H541&lt;&gt;"",$F541*H541,"")</f>
        <v/>
      </c>
    </row>
    <row r="542" spans="1:10" ht="8.1" customHeight="1" x14ac:dyDescent="0.2">
      <c r="A542" s="68">
        <v>542</v>
      </c>
    </row>
    <row r="543" spans="1:10" ht="12.75" customHeight="1" thickBot="1" x14ac:dyDescent="0.25">
      <c r="A543" s="68">
        <v>543</v>
      </c>
      <c r="B543" s="40" t="s">
        <v>575</v>
      </c>
      <c r="C543" s="77" t="s">
        <v>308</v>
      </c>
      <c r="D543" s="77"/>
      <c r="E543" s="41"/>
      <c r="F543" s="42">
        <v>1</v>
      </c>
      <c r="G543" s="43" t="s">
        <v>9</v>
      </c>
      <c r="H543" s="44" t="str">
        <f>IF((SUM(I546:I559)&gt;0),SUM(I546:I559),"")</f>
        <v/>
      </c>
      <c r="I543" s="44" t="str">
        <f>IF(H543&lt;&gt;"",$F543*H543,"")</f>
        <v/>
      </c>
      <c r="J543" s="67" t="s">
        <v>686</v>
      </c>
    </row>
    <row r="544" spans="1:10" ht="36" customHeight="1" thickTop="1" x14ac:dyDescent="0.2">
      <c r="A544" s="68">
        <v>544</v>
      </c>
      <c r="C544" s="76" t="s">
        <v>301</v>
      </c>
      <c r="D544" s="76"/>
    </row>
    <row r="545" spans="1:10" ht="8.1" customHeight="1" x14ac:dyDescent="0.2">
      <c r="A545" s="68">
        <v>545</v>
      </c>
    </row>
    <row r="546" spans="1:10" ht="48" x14ac:dyDescent="0.2">
      <c r="A546" s="68">
        <v>546</v>
      </c>
      <c r="B546" s="62" t="s">
        <v>576</v>
      </c>
      <c r="C546" s="62"/>
      <c r="D546" s="63" t="s">
        <v>293</v>
      </c>
      <c r="E546" s="63"/>
      <c r="F546" s="64">
        <v>1</v>
      </c>
      <c r="G546" s="62" t="s">
        <v>9</v>
      </c>
      <c r="H546" s="65"/>
      <c r="I546" s="66" t="str">
        <f>IF(H546&lt;&gt;"",$F546*H546,"")</f>
        <v/>
      </c>
    </row>
    <row r="547" spans="1:10" ht="8.1" customHeight="1" x14ac:dyDescent="0.2">
      <c r="A547" s="68">
        <v>547</v>
      </c>
    </row>
    <row r="548" spans="1:10" ht="36" x14ac:dyDescent="0.2">
      <c r="A548" s="68">
        <v>548</v>
      </c>
      <c r="B548" s="62" t="s">
        <v>577</v>
      </c>
      <c r="C548" s="62"/>
      <c r="D548" s="63" t="s">
        <v>302</v>
      </c>
      <c r="E548" s="63"/>
      <c r="F548" s="64">
        <v>10</v>
      </c>
      <c r="G548" s="62" t="s">
        <v>303</v>
      </c>
      <c r="H548" s="65"/>
      <c r="I548" s="66" t="str">
        <f>IF(H548&lt;&gt;"",$F548*H548,"")</f>
        <v/>
      </c>
    </row>
    <row r="549" spans="1:10" ht="8.1" customHeight="1" x14ac:dyDescent="0.2">
      <c r="A549" s="68">
        <v>549</v>
      </c>
    </row>
    <row r="550" spans="1:10" ht="36" x14ac:dyDescent="0.2">
      <c r="A550" s="68">
        <v>550</v>
      </c>
      <c r="B550" s="62" t="s">
        <v>578</v>
      </c>
      <c r="C550" s="62"/>
      <c r="D550" s="63" t="s">
        <v>304</v>
      </c>
      <c r="E550" s="63" t="s">
        <v>200</v>
      </c>
      <c r="F550" s="64">
        <v>1</v>
      </c>
      <c r="G550" s="62" t="s">
        <v>11</v>
      </c>
      <c r="H550" s="65"/>
      <c r="I550" s="66" t="str">
        <f>IF(H550&lt;&gt;"",$F550*H550,"")</f>
        <v/>
      </c>
    </row>
    <row r="551" spans="1:10" ht="8.1" customHeight="1" x14ac:dyDescent="0.2">
      <c r="A551" s="68">
        <v>551</v>
      </c>
    </row>
    <row r="552" spans="1:10" ht="48" x14ac:dyDescent="0.2">
      <c r="A552" s="68">
        <v>552</v>
      </c>
      <c r="B552" s="62" t="s">
        <v>579</v>
      </c>
      <c r="C552" s="62" t="s">
        <v>305</v>
      </c>
      <c r="D552" s="63" t="s">
        <v>684</v>
      </c>
      <c r="E552" s="63" t="s">
        <v>123</v>
      </c>
      <c r="F552" s="64">
        <v>1</v>
      </c>
      <c r="G552" s="62" t="s">
        <v>11</v>
      </c>
      <c r="H552" s="65"/>
      <c r="I552" s="66" t="str">
        <f>IF(H552&lt;&gt;"",$F552*H552,"")</f>
        <v/>
      </c>
    </row>
    <row r="553" spans="1:10" ht="8.1" customHeight="1" x14ac:dyDescent="0.2">
      <c r="A553" s="68">
        <v>553</v>
      </c>
    </row>
    <row r="554" spans="1:10" ht="24" x14ac:dyDescent="0.2">
      <c r="A554" s="68">
        <v>554</v>
      </c>
      <c r="B554" s="62" t="s">
        <v>580</v>
      </c>
      <c r="C554" s="62"/>
      <c r="D554" s="63" t="s">
        <v>297</v>
      </c>
      <c r="E554" s="63" t="s">
        <v>82</v>
      </c>
      <c r="F554" s="64">
        <v>2</v>
      </c>
      <c r="G554" s="62" t="s">
        <v>39</v>
      </c>
      <c r="H554" s="65"/>
      <c r="I554" s="66" t="str">
        <f>IF(H554&lt;&gt;"",$F554*H554,"")</f>
        <v/>
      </c>
    </row>
    <row r="555" spans="1:10" ht="8.1" customHeight="1" x14ac:dyDescent="0.2">
      <c r="A555" s="68">
        <v>555</v>
      </c>
    </row>
    <row r="556" spans="1:10" ht="24" x14ac:dyDescent="0.2">
      <c r="A556" s="68">
        <v>556</v>
      </c>
      <c r="B556" s="62" t="s">
        <v>581</v>
      </c>
      <c r="C556" s="62" t="s">
        <v>306</v>
      </c>
      <c r="D556" s="63" t="s">
        <v>298</v>
      </c>
      <c r="E556" s="63"/>
      <c r="F556" s="64">
        <v>5</v>
      </c>
      <c r="G556" s="62" t="s">
        <v>28</v>
      </c>
      <c r="H556" s="65"/>
      <c r="I556" s="66" t="str">
        <f>IF(H556&lt;&gt;"",$F556*H556,"")</f>
        <v/>
      </c>
    </row>
    <row r="557" spans="1:10" ht="8.1" customHeight="1" x14ac:dyDescent="0.2">
      <c r="A557" s="68">
        <v>557</v>
      </c>
    </row>
    <row r="558" spans="1:10" ht="24" x14ac:dyDescent="0.2">
      <c r="A558" s="68">
        <v>558</v>
      </c>
      <c r="B558" s="62" t="s">
        <v>582</v>
      </c>
      <c r="C558" s="62" t="s">
        <v>307</v>
      </c>
      <c r="D558" s="63" t="s">
        <v>299</v>
      </c>
      <c r="E558" s="63" t="s">
        <v>170</v>
      </c>
      <c r="F558" s="64">
        <v>3</v>
      </c>
      <c r="G558" s="62" t="s">
        <v>30</v>
      </c>
      <c r="H558" s="65"/>
      <c r="I558" s="66" t="str">
        <f>IF(H558&lt;&gt;"",$F558*H558,"")</f>
        <v/>
      </c>
    </row>
    <row r="559" spans="1:10" ht="8.1" customHeight="1" thickBot="1" x14ac:dyDescent="0.25">
      <c r="A559" s="68">
        <v>559</v>
      </c>
    </row>
    <row r="560" spans="1:10" ht="15" customHeight="1" thickBot="1" x14ac:dyDescent="0.3">
      <c r="A560" s="68">
        <v>560</v>
      </c>
      <c r="B560" s="39">
        <v>6</v>
      </c>
      <c r="C560" s="74" t="s">
        <v>309</v>
      </c>
      <c r="D560" s="74"/>
      <c r="E560" s="16"/>
      <c r="F560" s="17"/>
      <c r="G560" s="18"/>
      <c r="H560" s="19"/>
      <c r="I560" s="20"/>
      <c r="J560" s="67" t="s">
        <v>686</v>
      </c>
    </row>
    <row r="561" spans="1:10" ht="8.1" customHeight="1" x14ac:dyDescent="0.2">
      <c r="A561" s="68">
        <v>561</v>
      </c>
    </row>
    <row r="562" spans="1:10" ht="12.75" customHeight="1" thickBot="1" x14ac:dyDescent="0.25">
      <c r="A562" s="68">
        <v>562</v>
      </c>
      <c r="B562" s="40" t="s">
        <v>583</v>
      </c>
      <c r="C562" s="77" t="s">
        <v>310</v>
      </c>
      <c r="D562" s="77"/>
      <c r="E562" s="41"/>
      <c r="F562" s="42">
        <v>1</v>
      </c>
      <c r="G562" s="43" t="s">
        <v>9</v>
      </c>
      <c r="H562" s="44" t="str">
        <f>IF((SUM(I565:I570)&gt;0),SUM(I565:I570),"")</f>
        <v/>
      </c>
      <c r="I562" s="44" t="str">
        <f>IF(H562&lt;&gt;"",$F562*H562,"")</f>
        <v/>
      </c>
      <c r="J562" s="67" t="s">
        <v>686</v>
      </c>
    </row>
    <row r="563" spans="1:10" ht="12" customHeight="1" thickTop="1" x14ac:dyDescent="0.2">
      <c r="A563" s="68">
        <v>563</v>
      </c>
      <c r="C563" s="76" t="s">
        <v>311</v>
      </c>
      <c r="D563" s="76"/>
    </row>
    <row r="564" spans="1:10" ht="8.1" customHeight="1" x14ac:dyDescent="0.2">
      <c r="A564" s="68">
        <v>564</v>
      </c>
    </row>
    <row r="565" spans="1:10" ht="24" x14ac:dyDescent="0.2">
      <c r="A565" s="68">
        <v>565</v>
      </c>
      <c r="B565" s="62" t="s">
        <v>584</v>
      </c>
      <c r="C565" s="62"/>
      <c r="D565" s="63" t="s">
        <v>312</v>
      </c>
      <c r="E565" s="63"/>
      <c r="F565" s="64">
        <v>300</v>
      </c>
      <c r="G565" s="62" t="s">
        <v>87</v>
      </c>
      <c r="H565" s="65"/>
      <c r="I565" s="66" t="str">
        <f>IF(H565&lt;&gt;"",$F565*H565,"")</f>
        <v/>
      </c>
    </row>
    <row r="566" spans="1:10" ht="8.1" customHeight="1" x14ac:dyDescent="0.2">
      <c r="A566" s="68">
        <v>566</v>
      </c>
    </row>
    <row r="567" spans="1:10" ht="24" x14ac:dyDescent="0.2">
      <c r="A567" s="68">
        <v>567</v>
      </c>
      <c r="B567" s="62" t="s">
        <v>585</v>
      </c>
      <c r="C567" s="62"/>
      <c r="D567" s="63" t="s">
        <v>313</v>
      </c>
      <c r="E567" s="63"/>
      <c r="F567" s="64">
        <v>100</v>
      </c>
      <c r="G567" s="62" t="s">
        <v>87</v>
      </c>
      <c r="H567" s="65"/>
      <c r="I567" s="66" t="str">
        <f>IF(H567&lt;&gt;"",$F567*H567,"")</f>
        <v/>
      </c>
    </row>
    <row r="568" spans="1:10" ht="8.1" customHeight="1" x14ac:dyDescent="0.2">
      <c r="A568" s="68">
        <v>568</v>
      </c>
    </row>
    <row r="569" spans="1:10" ht="24" x14ac:dyDescent="0.2">
      <c r="A569" s="68">
        <v>569</v>
      </c>
      <c r="B569" s="62" t="s">
        <v>586</v>
      </c>
      <c r="C569" s="62"/>
      <c r="D569" s="63" t="s">
        <v>314</v>
      </c>
      <c r="E569" s="63"/>
      <c r="F569" s="64">
        <v>100</v>
      </c>
      <c r="G569" s="62" t="s">
        <v>87</v>
      </c>
      <c r="H569" s="65"/>
      <c r="I569" s="66" t="str">
        <f>IF(H569&lt;&gt;"",$F569*H569,"")</f>
        <v/>
      </c>
    </row>
    <row r="570" spans="1:10" ht="8.1" customHeight="1" x14ac:dyDescent="0.2">
      <c r="A570" s="68">
        <v>570</v>
      </c>
    </row>
    <row r="571" spans="1:10" ht="12.75" customHeight="1" thickBot="1" x14ac:dyDescent="0.25">
      <c r="A571" s="68">
        <v>571</v>
      </c>
      <c r="B571" s="40" t="s">
        <v>587</v>
      </c>
      <c r="C571" s="77" t="s">
        <v>315</v>
      </c>
      <c r="D571" s="77"/>
      <c r="E571" s="41"/>
      <c r="F571" s="42">
        <v>1</v>
      </c>
      <c r="G571" s="43" t="s">
        <v>9</v>
      </c>
      <c r="H571" s="44" t="str">
        <f>IF((SUM(I573:I578)&gt;0),SUM(I573:I578),"")</f>
        <v/>
      </c>
      <c r="I571" s="44" t="str">
        <f>IF(H571&lt;&gt;"",$F571*H571,"")</f>
        <v/>
      </c>
      <c r="J571" s="67" t="s">
        <v>686</v>
      </c>
    </row>
    <row r="572" spans="1:10" ht="8.1" customHeight="1" thickTop="1" x14ac:dyDescent="0.2">
      <c r="A572" s="68">
        <v>572</v>
      </c>
    </row>
    <row r="573" spans="1:10" x14ac:dyDescent="0.2">
      <c r="A573" s="68">
        <v>573</v>
      </c>
      <c r="B573" s="62" t="s">
        <v>588</v>
      </c>
      <c r="C573" s="62"/>
      <c r="D573" s="63" t="s">
        <v>316</v>
      </c>
      <c r="E573" s="63"/>
      <c r="F573" s="64">
        <v>100</v>
      </c>
      <c r="G573" s="62" t="s">
        <v>28</v>
      </c>
      <c r="H573" s="65"/>
      <c r="I573" s="66" t="str">
        <f>IF(H573&lt;&gt;"",$F573*H573,"")</f>
        <v/>
      </c>
    </row>
    <row r="574" spans="1:10" ht="8.1" customHeight="1" x14ac:dyDescent="0.2">
      <c r="A574" s="68">
        <v>574</v>
      </c>
    </row>
    <row r="575" spans="1:10" ht="36" x14ac:dyDescent="0.2">
      <c r="A575" s="68">
        <v>575</v>
      </c>
      <c r="B575" s="62" t="s">
        <v>589</v>
      </c>
      <c r="C575" s="62"/>
      <c r="D575" s="63" t="s">
        <v>317</v>
      </c>
      <c r="E575" s="63"/>
      <c r="F575" s="64">
        <v>50</v>
      </c>
      <c r="G575" s="62" t="s">
        <v>28</v>
      </c>
      <c r="H575" s="65"/>
      <c r="I575" s="66" t="str">
        <f>IF(H575&lt;&gt;"",$F575*H575,"")</f>
        <v/>
      </c>
    </row>
    <row r="576" spans="1:10" ht="8.1" customHeight="1" x14ac:dyDescent="0.2">
      <c r="A576" s="68">
        <v>576</v>
      </c>
    </row>
    <row r="577" spans="1:10" x14ac:dyDescent="0.2">
      <c r="A577" s="68">
        <v>577</v>
      </c>
      <c r="B577" s="62" t="s">
        <v>590</v>
      </c>
      <c r="C577" s="62"/>
      <c r="D577" s="63" t="s">
        <v>318</v>
      </c>
      <c r="E577" s="63"/>
      <c r="F577" s="64">
        <v>1</v>
      </c>
      <c r="G577" s="62" t="s">
        <v>9</v>
      </c>
      <c r="H577" s="65"/>
      <c r="I577" s="66" t="str">
        <f>IF(H577&lt;&gt;"",$F577*H577,"")</f>
        <v/>
      </c>
    </row>
    <row r="578" spans="1:10" ht="8.1" customHeight="1" thickBot="1" x14ac:dyDescent="0.25">
      <c r="A578" s="68">
        <v>578</v>
      </c>
    </row>
    <row r="579" spans="1:10" ht="15" customHeight="1" thickBot="1" x14ac:dyDescent="0.3">
      <c r="A579" s="68">
        <v>579</v>
      </c>
      <c r="B579" s="39">
        <v>7</v>
      </c>
      <c r="C579" s="74" t="s">
        <v>319</v>
      </c>
      <c r="D579" s="74"/>
      <c r="E579" s="16"/>
      <c r="F579" s="17"/>
      <c r="G579" s="18"/>
      <c r="H579" s="19"/>
      <c r="I579" s="20"/>
      <c r="J579" s="67" t="s">
        <v>686</v>
      </c>
    </row>
    <row r="580" spans="1:10" ht="8.1" customHeight="1" x14ac:dyDescent="0.2">
      <c r="A580" s="68">
        <v>580</v>
      </c>
    </row>
    <row r="581" spans="1:10" ht="12.75" customHeight="1" thickBot="1" x14ac:dyDescent="0.25">
      <c r="A581" s="68">
        <v>581</v>
      </c>
      <c r="B581" s="40" t="s">
        <v>591</v>
      </c>
      <c r="C581" s="77" t="s">
        <v>320</v>
      </c>
      <c r="D581" s="77"/>
      <c r="E581" s="41"/>
      <c r="F581" s="42">
        <v>1</v>
      </c>
      <c r="G581" s="43" t="s">
        <v>9</v>
      </c>
      <c r="H581" s="44" t="str">
        <f>IF((SUM(I584:I631)&gt;0),SUM(I584:I631),"")</f>
        <v/>
      </c>
      <c r="I581" s="44" t="str">
        <f>IF(H581&lt;&gt;"",$F581*H581,"")</f>
        <v/>
      </c>
      <c r="J581" s="67" t="s">
        <v>686</v>
      </c>
    </row>
    <row r="582" spans="1:10" ht="24" customHeight="1" thickTop="1" x14ac:dyDescent="0.2">
      <c r="A582" s="68">
        <v>582</v>
      </c>
      <c r="C582" s="76" t="s">
        <v>321</v>
      </c>
      <c r="D582" s="76"/>
    </row>
    <row r="583" spans="1:10" ht="8.1" customHeight="1" x14ac:dyDescent="0.2">
      <c r="A583" s="68">
        <v>583</v>
      </c>
    </row>
    <row r="584" spans="1:10" ht="24" x14ac:dyDescent="0.2">
      <c r="A584" s="68">
        <v>584</v>
      </c>
      <c r="B584" s="62" t="s">
        <v>592</v>
      </c>
      <c r="C584" s="62"/>
      <c r="D584" s="63" t="s">
        <v>322</v>
      </c>
      <c r="E584" s="63" t="s">
        <v>323</v>
      </c>
      <c r="F584" s="64">
        <v>300</v>
      </c>
      <c r="G584" s="62" t="s">
        <v>87</v>
      </c>
      <c r="H584" s="65"/>
      <c r="I584" s="66" t="str">
        <f>IF(H584&lt;&gt;"",$F584*H584,"")</f>
        <v/>
      </c>
    </row>
    <row r="585" spans="1:10" ht="8.1" customHeight="1" x14ac:dyDescent="0.2">
      <c r="A585" s="68">
        <v>585</v>
      </c>
    </row>
    <row r="586" spans="1:10" ht="24" x14ac:dyDescent="0.2">
      <c r="A586" s="68">
        <v>586</v>
      </c>
      <c r="B586" s="62" t="s">
        <v>593</v>
      </c>
      <c r="C586" s="62"/>
      <c r="D586" s="63" t="s">
        <v>324</v>
      </c>
      <c r="E586" s="63" t="s">
        <v>323</v>
      </c>
      <c r="F586" s="64">
        <v>300</v>
      </c>
      <c r="G586" s="62" t="s">
        <v>87</v>
      </c>
      <c r="H586" s="65"/>
      <c r="I586" s="66" t="str">
        <f>IF(H586&lt;&gt;"",$F586*H586,"")</f>
        <v/>
      </c>
    </row>
    <row r="587" spans="1:10" ht="8.1" customHeight="1" x14ac:dyDescent="0.2">
      <c r="A587" s="68">
        <v>587</v>
      </c>
    </row>
    <row r="588" spans="1:10" ht="24" x14ac:dyDescent="0.2">
      <c r="A588" s="68">
        <v>588</v>
      </c>
      <c r="B588" s="62" t="s">
        <v>594</v>
      </c>
      <c r="C588" s="62"/>
      <c r="D588" s="63" t="s">
        <v>325</v>
      </c>
      <c r="E588" s="63" t="s">
        <v>326</v>
      </c>
      <c r="F588" s="64">
        <v>200</v>
      </c>
      <c r="G588" s="62" t="s">
        <v>87</v>
      </c>
      <c r="H588" s="65"/>
      <c r="I588" s="66" t="str">
        <f>IF(H588&lt;&gt;"",$F588*H588,"")</f>
        <v/>
      </c>
    </row>
    <row r="589" spans="1:10" ht="8.1" customHeight="1" x14ac:dyDescent="0.2">
      <c r="A589" s="68">
        <v>589</v>
      </c>
    </row>
    <row r="590" spans="1:10" ht="24" x14ac:dyDescent="0.2">
      <c r="A590" s="68">
        <v>590</v>
      </c>
      <c r="B590" s="62" t="s">
        <v>595</v>
      </c>
      <c r="C590" s="62"/>
      <c r="D590" s="63" t="s">
        <v>327</v>
      </c>
      <c r="E590" s="63" t="s">
        <v>326</v>
      </c>
      <c r="F590" s="64">
        <v>2000</v>
      </c>
      <c r="G590" s="62" t="s">
        <v>87</v>
      </c>
      <c r="H590" s="65"/>
      <c r="I590" s="66" t="str">
        <f>IF(H590&lt;&gt;"",$F590*H590,"")</f>
        <v/>
      </c>
    </row>
    <row r="591" spans="1:10" ht="8.1" customHeight="1" x14ac:dyDescent="0.2">
      <c r="A591" s="68">
        <v>591</v>
      </c>
    </row>
    <row r="592" spans="1:10" ht="24" x14ac:dyDescent="0.2">
      <c r="A592" s="68">
        <v>592</v>
      </c>
      <c r="B592" s="62" t="s">
        <v>596</v>
      </c>
      <c r="C592" s="62"/>
      <c r="D592" s="63" t="s">
        <v>328</v>
      </c>
      <c r="E592" s="63" t="s">
        <v>326</v>
      </c>
      <c r="F592" s="64">
        <v>800</v>
      </c>
      <c r="G592" s="62" t="s">
        <v>87</v>
      </c>
      <c r="H592" s="65"/>
      <c r="I592" s="66" t="str">
        <f>IF(H592&lt;&gt;"",$F592*H592,"")</f>
        <v/>
      </c>
    </row>
    <row r="593" spans="1:9" ht="8.1" customHeight="1" x14ac:dyDescent="0.2">
      <c r="A593" s="68">
        <v>593</v>
      </c>
    </row>
    <row r="594" spans="1:9" ht="24" x14ac:dyDescent="0.2">
      <c r="A594" s="68">
        <v>594</v>
      </c>
      <c r="B594" s="62" t="s">
        <v>597</v>
      </c>
      <c r="C594" s="62"/>
      <c r="D594" s="63" t="s">
        <v>329</v>
      </c>
      <c r="E594" s="63" t="s">
        <v>326</v>
      </c>
      <c r="F594" s="64">
        <v>20</v>
      </c>
      <c r="G594" s="62" t="s">
        <v>87</v>
      </c>
      <c r="H594" s="65"/>
      <c r="I594" s="66" t="str">
        <f>IF(H594&lt;&gt;"",$F594*H594,"")</f>
        <v/>
      </c>
    </row>
    <row r="595" spans="1:9" ht="8.1" customHeight="1" x14ac:dyDescent="0.2">
      <c r="A595" s="68">
        <v>595</v>
      </c>
    </row>
    <row r="596" spans="1:9" ht="24" x14ac:dyDescent="0.2">
      <c r="A596" s="68">
        <v>596</v>
      </c>
      <c r="B596" s="62" t="s">
        <v>598</v>
      </c>
      <c r="C596" s="62"/>
      <c r="D596" s="63" t="s">
        <v>330</v>
      </c>
      <c r="E596" s="63" t="s">
        <v>326</v>
      </c>
      <c r="F596" s="64">
        <v>700</v>
      </c>
      <c r="G596" s="62" t="s">
        <v>87</v>
      </c>
      <c r="H596" s="65"/>
      <c r="I596" s="66" t="str">
        <f>IF(H596&lt;&gt;"",$F596*H596,"")</f>
        <v/>
      </c>
    </row>
    <row r="597" spans="1:9" ht="8.1" customHeight="1" x14ac:dyDescent="0.2">
      <c r="A597" s="68">
        <v>597</v>
      </c>
    </row>
    <row r="598" spans="1:9" ht="24" x14ac:dyDescent="0.2">
      <c r="A598" s="68">
        <v>598</v>
      </c>
      <c r="B598" s="62" t="s">
        <v>599</v>
      </c>
      <c r="C598" s="62"/>
      <c r="D598" s="63" t="s">
        <v>331</v>
      </c>
      <c r="E598" s="63" t="s">
        <v>326</v>
      </c>
      <c r="F598" s="64">
        <v>20</v>
      </c>
      <c r="G598" s="62" t="s">
        <v>87</v>
      </c>
      <c r="H598" s="65"/>
      <c r="I598" s="66" t="str">
        <f>IF(H598&lt;&gt;"",$F598*H598,"")</f>
        <v/>
      </c>
    </row>
    <row r="599" spans="1:9" ht="8.1" customHeight="1" x14ac:dyDescent="0.2">
      <c r="A599" s="68">
        <v>599</v>
      </c>
    </row>
    <row r="600" spans="1:9" ht="24" x14ac:dyDescent="0.2">
      <c r="A600" s="68">
        <v>600</v>
      </c>
      <c r="B600" s="62" t="s">
        <v>600</v>
      </c>
      <c r="C600" s="62"/>
      <c r="D600" s="63" t="s">
        <v>332</v>
      </c>
      <c r="E600" s="63" t="s">
        <v>326</v>
      </c>
      <c r="F600" s="64">
        <v>20</v>
      </c>
      <c r="G600" s="62" t="s">
        <v>87</v>
      </c>
      <c r="H600" s="65"/>
      <c r="I600" s="66" t="str">
        <f>IF(H600&lt;&gt;"",$F600*H600,"")</f>
        <v/>
      </c>
    </row>
    <row r="601" spans="1:9" ht="8.1" customHeight="1" x14ac:dyDescent="0.2">
      <c r="A601" s="68">
        <v>601</v>
      </c>
    </row>
    <row r="602" spans="1:9" ht="24" x14ac:dyDescent="0.2">
      <c r="A602" s="68">
        <v>602</v>
      </c>
      <c r="B602" s="62" t="s">
        <v>601</v>
      </c>
      <c r="C602" s="62"/>
      <c r="D602" s="63" t="s">
        <v>333</v>
      </c>
      <c r="E602" s="63" t="s">
        <v>326</v>
      </c>
      <c r="F602" s="64">
        <v>20</v>
      </c>
      <c r="G602" s="62" t="s">
        <v>87</v>
      </c>
      <c r="H602" s="65"/>
      <c r="I602" s="66" t="str">
        <f>IF(H602&lt;&gt;"",$F602*H602,"")</f>
        <v/>
      </c>
    </row>
    <row r="603" spans="1:9" ht="8.1" customHeight="1" x14ac:dyDescent="0.2">
      <c r="A603" s="68">
        <v>603</v>
      </c>
    </row>
    <row r="604" spans="1:9" ht="24" x14ac:dyDescent="0.2">
      <c r="A604" s="68">
        <v>604</v>
      </c>
      <c r="B604" s="62" t="s">
        <v>602</v>
      </c>
      <c r="C604" s="62"/>
      <c r="D604" s="63" t="s">
        <v>334</v>
      </c>
      <c r="E604" s="63" t="s">
        <v>326</v>
      </c>
      <c r="F604" s="64">
        <v>10</v>
      </c>
      <c r="G604" s="62" t="s">
        <v>87</v>
      </c>
      <c r="H604" s="65"/>
      <c r="I604" s="66" t="str">
        <f>IF(H604&lt;&gt;"",$F604*H604,"")</f>
        <v/>
      </c>
    </row>
    <row r="605" spans="1:9" ht="8.1" customHeight="1" x14ac:dyDescent="0.2">
      <c r="A605" s="68">
        <v>605</v>
      </c>
    </row>
    <row r="606" spans="1:9" ht="24" x14ac:dyDescent="0.2">
      <c r="A606" s="68">
        <v>606</v>
      </c>
      <c r="B606" s="62" t="s">
        <v>603</v>
      </c>
      <c r="C606" s="62"/>
      <c r="D606" s="63" t="s">
        <v>335</v>
      </c>
      <c r="E606" s="63" t="s">
        <v>326</v>
      </c>
      <c r="F606" s="64">
        <v>10</v>
      </c>
      <c r="G606" s="62" t="s">
        <v>87</v>
      </c>
      <c r="H606" s="65"/>
      <c r="I606" s="66" t="str">
        <f>IF(H606&lt;&gt;"",$F606*H606,"")</f>
        <v/>
      </c>
    </row>
    <row r="607" spans="1:9" ht="8.1" customHeight="1" x14ac:dyDescent="0.2">
      <c r="A607" s="68">
        <v>607</v>
      </c>
    </row>
    <row r="608" spans="1:9" ht="24" x14ac:dyDescent="0.2">
      <c r="A608" s="68">
        <v>608</v>
      </c>
      <c r="B608" s="62" t="s">
        <v>604</v>
      </c>
      <c r="C608" s="62"/>
      <c r="D608" s="63" t="s">
        <v>336</v>
      </c>
      <c r="E608" s="63" t="s">
        <v>326</v>
      </c>
      <c r="F608" s="64">
        <v>300</v>
      </c>
      <c r="G608" s="62" t="s">
        <v>87</v>
      </c>
      <c r="H608" s="65"/>
      <c r="I608" s="66" t="str">
        <f>IF(H608&lt;&gt;"",$F608*H608,"")</f>
        <v/>
      </c>
    </row>
    <row r="609" spans="1:9" ht="8.1" customHeight="1" x14ac:dyDescent="0.2">
      <c r="A609" s="68">
        <v>609</v>
      </c>
    </row>
    <row r="610" spans="1:9" ht="24" x14ac:dyDescent="0.2">
      <c r="A610" s="68">
        <v>610</v>
      </c>
      <c r="B610" s="62" t="s">
        <v>605</v>
      </c>
      <c r="C610" s="62"/>
      <c r="D610" s="63" t="s">
        <v>337</v>
      </c>
      <c r="E610" s="63" t="s">
        <v>326</v>
      </c>
      <c r="F610" s="64">
        <v>130</v>
      </c>
      <c r="G610" s="62" t="s">
        <v>87</v>
      </c>
      <c r="H610" s="65"/>
      <c r="I610" s="66" t="str">
        <f>IF(H610&lt;&gt;"",$F610*H610,"")</f>
        <v/>
      </c>
    </row>
    <row r="611" spans="1:9" ht="8.1" customHeight="1" x14ac:dyDescent="0.2">
      <c r="A611" s="68">
        <v>611</v>
      </c>
    </row>
    <row r="612" spans="1:9" ht="24" x14ac:dyDescent="0.2">
      <c r="A612" s="68">
        <v>612</v>
      </c>
      <c r="B612" s="62" t="s">
        <v>606</v>
      </c>
      <c r="C612" s="62"/>
      <c r="D612" s="63" t="s">
        <v>338</v>
      </c>
      <c r="E612" s="63" t="s">
        <v>326</v>
      </c>
      <c r="F612" s="64">
        <v>40</v>
      </c>
      <c r="G612" s="62" t="s">
        <v>87</v>
      </c>
      <c r="H612" s="65"/>
      <c r="I612" s="66" t="str">
        <f>IF(H612&lt;&gt;"",$F612*H612,"")</f>
        <v/>
      </c>
    </row>
    <row r="613" spans="1:9" ht="8.1" customHeight="1" x14ac:dyDescent="0.2">
      <c r="A613" s="68">
        <v>613</v>
      </c>
    </row>
    <row r="614" spans="1:9" ht="24" x14ac:dyDescent="0.2">
      <c r="A614" s="68">
        <v>614</v>
      </c>
      <c r="B614" s="62" t="s">
        <v>607</v>
      </c>
      <c r="C614" s="62"/>
      <c r="D614" s="63" t="s">
        <v>339</v>
      </c>
      <c r="E614" s="63" t="s">
        <v>326</v>
      </c>
      <c r="F614" s="64">
        <v>20</v>
      </c>
      <c r="G614" s="62" t="s">
        <v>87</v>
      </c>
      <c r="H614" s="65"/>
      <c r="I614" s="66" t="str">
        <f>IF(H614&lt;&gt;"",$F614*H614,"")</f>
        <v/>
      </c>
    </row>
    <row r="615" spans="1:9" ht="8.1" customHeight="1" x14ac:dyDescent="0.2">
      <c r="A615" s="68">
        <v>615</v>
      </c>
    </row>
    <row r="616" spans="1:9" ht="24" x14ac:dyDescent="0.2">
      <c r="A616" s="68">
        <v>616</v>
      </c>
      <c r="B616" s="62" t="s">
        <v>608</v>
      </c>
      <c r="C616" s="62"/>
      <c r="D616" s="63" t="s">
        <v>340</v>
      </c>
      <c r="E616" s="63" t="s">
        <v>326</v>
      </c>
      <c r="F616" s="64">
        <v>50</v>
      </c>
      <c r="G616" s="62" t="s">
        <v>87</v>
      </c>
      <c r="H616" s="65"/>
      <c r="I616" s="66" t="str">
        <f>IF(H616&lt;&gt;"",$F616*H616,"")</f>
        <v/>
      </c>
    </row>
    <row r="617" spans="1:9" ht="8.1" customHeight="1" x14ac:dyDescent="0.2">
      <c r="A617" s="68">
        <v>617</v>
      </c>
    </row>
    <row r="618" spans="1:9" ht="24" x14ac:dyDescent="0.2">
      <c r="A618" s="68">
        <v>618</v>
      </c>
      <c r="B618" s="62" t="s">
        <v>609</v>
      </c>
      <c r="C618" s="62"/>
      <c r="D618" s="63" t="s">
        <v>341</v>
      </c>
      <c r="E618" s="63" t="s">
        <v>326</v>
      </c>
      <c r="F618" s="64">
        <v>60</v>
      </c>
      <c r="G618" s="62" t="s">
        <v>87</v>
      </c>
      <c r="H618" s="65"/>
      <c r="I618" s="66" t="str">
        <f>IF(H618&lt;&gt;"",$F618*H618,"")</f>
        <v/>
      </c>
    </row>
    <row r="619" spans="1:9" ht="8.1" customHeight="1" x14ac:dyDescent="0.2">
      <c r="A619" s="68">
        <v>619</v>
      </c>
    </row>
    <row r="620" spans="1:9" ht="36" x14ac:dyDescent="0.2">
      <c r="A620" s="68">
        <v>620</v>
      </c>
      <c r="B620" s="62" t="s">
        <v>610</v>
      </c>
      <c r="C620" s="62"/>
      <c r="D620" s="63" t="s">
        <v>342</v>
      </c>
      <c r="E620" s="63" t="s">
        <v>326</v>
      </c>
      <c r="F620" s="64">
        <v>1400</v>
      </c>
      <c r="G620" s="62" t="s">
        <v>87</v>
      </c>
      <c r="H620" s="65"/>
      <c r="I620" s="66" t="str">
        <f>IF(H620&lt;&gt;"",$F620*H620,"")</f>
        <v/>
      </c>
    </row>
    <row r="621" spans="1:9" ht="8.1" customHeight="1" x14ac:dyDescent="0.2">
      <c r="A621" s="68">
        <v>621</v>
      </c>
    </row>
    <row r="622" spans="1:9" ht="36" x14ac:dyDescent="0.2">
      <c r="A622" s="68">
        <v>622</v>
      </c>
      <c r="B622" s="62" t="s">
        <v>611</v>
      </c>
      <c r="C622" s="62"/>
      <c r="D622" s="63" t="s">
        <v>343</v>
      </c>
      <c r="E622" s="63" t="s">
        <v>326</v>
      </c>
      <c r="F622" s="64">
        <v>500</v>
      </c>
      <c r="G622" s="62" t="s">
        <v>87</v>
      </c>
      <c r="H622" s="65"/>
      <c r="I622" s="66" t="str">
        <f>IF(H622&lt;&gt;"",$F622*H622,"")</f>
        <v/>
      </c>
    </row>
    <row r="623" spans="1:9" ht="8.1" customHeight="1" x14ac:dyDescent="0.2">
      <c r="A623" s="68">
        <v>623</v>
      </c>
    </row>
    <row r="624" spans="1:9" ht="36" x14ac:dyDescent="0.2">
      <c r="A624" s="68">
        <v>624</v>
      </c>
      <c r="B624" s="62" t="s">
        <v>612</v>
      </c>
      <c r="C624" s="62"/>
      <c r="D624" s="63" t="s">
        <v>344</v>
      </c>
      <c r="E624" s="63" t="s">
        <v>326</v>
      </c>
      <c r="F624" s="64">
        <v>200</v>
      </c>
      <c r="G624" s="62" t="s">
        <v>87</v>
      </c>
      <c r="H624" s="65"/>
      <c r="I624" s="66" t="str">
        <f>IF(H624&lt;&gt;"",$F624*H624,"")</f>
        <v/>
      </c>
    </row>
    <row r="625" spans="1:10" ht="8.1" customHeight="1" x14ac:dyDescent="0.2">
      <c r="A625" s="68">
        <v>625</v>
      </c>
    </row>
    <row r="626" spans="1:10" ht="36" x14ac:dyDescent="0.2">
      <c r="A626" s="68">
        <v>626</v>
      </c>
      <c r="B626" s="62" t="s">
        <v>613</v>
      </c>
      <c r="C626" s="62"/>
      <c r="D626" s="63" t="s">
        <v>345</v>
      </c>
      <c r="E626" s="63" t="s">
        <v>326</v>
      </c>
      <c r="F626" s="64">
        <v>600</v>
      </c>
      <c r="G626" s="62" t="s">
        <v>87</v>
      </c>
      <c r="H626" s="65"/>
      <c r="I626" s="66" t="str">
        <f>IF(H626&lt;&gt;"",$F626*H626,"")</f>
        <v/>
      </c>
    </row>
    <row r="627" spans="1:10" ht="8.1" customHeight="1" x14ac:dyDescent="0.2">
      <c r="A627" s="68">
        <v>627</v>
      </c>
    </row>
    <row r="628" spans="1:10" ht="24" x14ac:dyDescent="0.2">
      <c r="A628" s="68">
        <v>628</v>
      </c>
      <c r="B628" s="62" t="s">
        <v>614</v>
      </c>
      <c r="C628" s="62"/>
      <c r="D628" s="63" t="s">
        <v>346</v>
      </c>
      <c r="E628" s="63" t="s">
        <v>326</v>
      </c>
      <c r="F628" s="64">
        <v>50</v>
      </c>
      <c r="G628" s="62" t="s">
        <v>87</v>
      </c>
      <c r="H628" s="65"/>
      <c r="I628" s="66" t="str">
        <f>IF(H628&lt;&gt;"",$F628*H628,"")</f>
        <v/>
      </c>
    </row>
    <row r="629" spans="1:10" ht="8.1" customHeight="1" x14ac:dyDescent="0.2">
      <c r="A629" s="68">
        <v>629</v>
      </c>
    </row>
    <row r="630" spans="1:10" ht="24" x14ac:dyDescent="0.2">
      <c r="A630" s="68">
        <v>630</v>
      </c>
      <c r="B630" s="62" t="s">
        <v>615</v>
      </c>
      <c r="C630" s="62"/>
      <c r="D630" s="63" t="s">
        <v>347</v>
      </c>
      <c r="E630" s="63"/>
      <c r="F630" s="64">
        <v>200</v>
      </c>
      <c r="G630" s="62" t="s">
        <v>87</v>
      </c>
      <c r="H630" s="65"/>
      <c r="I630" s="66" t="str">
        <f>IF(H630&lt;&gt;"",$F630*H630,"")</f>
        <v/>
      </c>
    </row>
    <row r="631" spans="1:10" ht="8.1" customHeight="1" x14ac:dyDescent="0.2">
      <c r="A631" s="68">
        <v>631</v>
      </c>
    </row>
    <row r="632" spans="1:10" ht="12.75" customHeight="1" thickBot="1" x14ac:dyDescent="0.25">
      <c r="A632" s="68">
        <v>632</v>
      </c>
      <c r="B632" s="40" t="s">
        <v>616</v>
      </c>
      <c r="C632" s="77" t="s">
        <v>348</v>
      </c>
      <c r="D632" s="77"/>
      <c r="E632" s="41"/>
      <c r="F632" s="42">
        <v>1</v>
      </c>
      <c r="G632" s="43" t="s">
        <v>9</v>
      </c>
      <c r="H632" s="44" t="str">
        <f>IF((SUM(I634:I646)&gt;0),SUM(I634:I646),"")</f>
        <v/>
      </c>
      <c r="I632" s="44" t="str">
        <f>IF(H632&lt;&gt;"",$F632*H632,"")</f>
        <v/>
      </c>
      <c r="J632" s="67" t="s">
        <v>686</v>
      </c>
    </row>
    <row r="633" spans="1:10" ht="8.1" customHeight="1" thickTop="1" x14ac:dyDescent="0.2">
      <c r="A633" s="68">
        <v>633</v>
      </c>
    </row>
    <row r="634" spans="1:10" ht="60" x14ac:dyDescent="0.2">
      <c r="A634" s="68">
        <v>634</v>
      </c>
      <c r="B634" s="45" t="s">
        <v>617</v>
      </c>
      <c r="C634" s="45"/>
      <c r="D634" s="46" t="s">
        <v>674</v>
      </c>
      <c r="E634" s="46"/>
      <c r="F634" s="47">
        <v>1</v>
      </c>
      <c r="G634" s="45" t="s">
        <v>9</v>
      </c>
      <c r="H634" s="48"/>
      <c r="I634" s="49" t="str">
        <f>IF(H634&lt;&gt;"",$F634*H634,"")</f>
        <v/>
      </c>
    </row>
    <row r="635" spans="1:10" x14ac:dyDescent="0.2">
      <c r="A635" s="68">
        <v>635</v>
      </c>
      <c r="B635" s="50"/>
      <c r="C635" s="51"/>
      <c r="D635" s="60" t="s">
        <v>349</v>
      </c>
      <c r="E635" s="52"/>
      <c r="F635" s="53"/>
      <c r="G635" s="50"/>
      <c r="H635" s="54"/>
      <c r="I635" s="54"/>
    </row>
    <row r="636" spans="1:10" x14ac:dyDescent="0.2">
      <c r="A636" s="68">
        <v>636</v>
      </c>
      <c r="B636" s="50"/>
      <c r="C636" s="51"/>
      <c r="D636" s="60" t="s">
        <v>350</v>
      </c>
      <c r="E636" s="52"/>
      <c r="F636" s="53"/>
      <c r="G636" s="50"/>
      <c r="H636" s="54"/>
      <c r="I636" s="54"/>
    </row>
    <row r="637" spans="1:10" x14ac:dyDescent="0.2">
      <c r="A637" s="68">
        <v>637</v>
      </c>
      <c r="B637" s="55"/>
      <c r="C637" s="56"/>
      <c r="D637" s="61" t="s">
        <v>351</v>
      </c>
      <c r="E637" s="57"/>
      <c r="F637" s="58"/>
      <c r="G637" s="55"/>
      <c r="H637" s="59"/>
      <c r="I637" s="59"/>
    </row>
    <row r="638" spans="1:10" ht="8.1" customHeight="1" x14ac:dyDescent="0.2">
      <c r="A638" s="68">
        <v>638</v>
      </c>
    </row>
    <row r="639" spans="1:10" ht="24" x14ac:dyDescent="0.2">
      <c r="A639" s="68">
        <v>639</v>
      </c>
      <c r="B639" s="62" t="s">
        <v>618</v>
      </c>
      <c r="C639" s="62"/>
      <c r="D639" s="63" t="s">
        <v>352</v>
      </c>
      <c r="E639" s="63"/>
      <c r="F639" s="64">
        <v>100</v>
      </c>
      <c r="G639" s="62" t="s">
        <v>353</v>
      </c>
      <c r="H639" s="65"/>
      <c r="I639" s="66" t="str">
        <f>IF(H639&lt;&gt;"",$F639*H639,"")</f>
        <v/>
      </c>
    </row>
    <row r="640" spans="1:10" ht="8.1" customHeight="1" x14ac:dyDescent="0.2">
      <c r="A640" s="68">
        <v>640</v>
      </c>
    </row>
    <row r="641" spans="1:10" ht="36" x14ac:dyDescent="0.2">
      <c r="A641" s="68">
        <v>641</v>
      </c>
      <c r="B641" s="62" t="s">
        <v>619</v>
      </c>
      <c r="C641" s="62" t="s">
        <v>354</v>
      </c>
      <c r="D641" s="63" t="s">
        <v>355</v>
      </c>
      <c r="E641" s="63"/>
      <c r="F641" s="64">
        <v>100</v>
      </c>
      <c r="G641" s="62" t="s">
        <v>87</v>
      </c>
      <c r="H641" s="65"/>
      <c r="I641" s="66" t="str">
        <f>IF(H641&lt;&gt;"",$F641*H641,"")</f>
        <v/>
      </c>
    </row>
    <row r="642" spans="1:10" ht="8.1" customHeight="1" x14ac:dyDescent="0.2">
      <c r="A642" s="68">
        <v>642</v>
      </c>
    </row>
    <row r="643" spans="1:10" ht="36" x14ac:dyDescent="0.2">
      <c r="A643" s="68">
        <v>643</v>
      </c>
      <c r="B643" s="62" t="s">
        <v>620</v>
      </c>
      <c r="C643" s="62" t="s">
        <v>356</v>
      </c>
      <c r="D643" s="63" t="s">
        <v>357</v>
      </c>
      <c r="E643" s="63"/>
      <c r="F643" s="64">
        <v>120</v>
      </c>
      <c r="G643" s="62" t="s">
        <v>87</v>
      </c>
      <c r="H643" s="65"/>
      <c r="I643" s="66" t="str">
        <f>IF(H643&lt;&gt;"",$F643*H643,"")</f>
        <v/>
      </c>
    </row>
    <row r="644" spans="1:10" ht="8.1" customHeight="1" x14ac:dyDescent="0.2">
      <c r="A644" s="68">
        <v>644</v>
      </c>
    </row>
    <row r="645" spans="1:10" ht="36" x14ac:dyDescent="0.2">
      <c r="A645" s="68">
        <v>645</v>
      </c>
      <c r="B645" s="62" t="s">
        <v>621</v>
      </c>
      <c r="C645" s="62" t="s">
        <v>358</v>
      </c>
      <c r="D645" s="63" t="s">
        <v>359</v>
      </c>
      <c r="E645" s="63"/>
      <c r="F645" s="64">
        <v>120</v>
      </c>
      <c r="G645" s="62" t="s">
        <v>87</v>
      </c>
      <c r="H645" s="65"/>
      <c r="I645" s="66" t="str">
        <f>IF(H645&lt;&gt;"",$F645*H645,"")</f>
        <v/>
      </c>
    </row>
    <row r="646" spans="1:10" ht="8.1" customHeight="1" thickBot="1" x14ac:dyDescent="0.25">
      <c r="A646" s="68">
        <v>646</v>
      </c>
    </row>
    <row r="647" spans="1:10" ht="15" customHeight="1" thickBot="1" x14ac:dyDescent="0.3">
      <c r="A647" s="68">
        <v>647</v>
      </c>
      <c r="B647" s="39">
        <v>8</v>
      </c>
      <c r="C647" s="74" t="s">
        <v>360</v>
      </c>
      <c r="D647" s="74"/>
      <c r="E647" s="16"/>
      <c r="F647" s="17"/>
      <c r="G647" s="18"/>
      <c r="H647" s="19"/>
      <c r="I647" s="20"/>
      <c r="J647" s="67" t="s">
        <v>686</v>
      </c>
    </row>
    <row r="648" spans="1:10" ht="8.1" customHeight="1" x14ac:dyDescent="0.2">
      <c r="A648" s="68">
        <v>648</v>
      </c>
    </row>
    <row r="649" spans="1:10" ht="29.25" customHeight="1" thickBot="1" x14ac:dyDescent="0.25">
      <c r="A649" s="68">
        <v>649</v>
      </c>
      <c r="B649" s="40" t="s">
        <v>622</v>
      </c>
      <c r="C649" s="77" t="s">
        <v>688</v>
      </c>
      <c r="D649" s="77"/>
      <c r="E649" s="41"/>
      <c r="F649" s="42">
        <v>1</v>
      </c>
      <c r="G649" s="43" t="s">
        <v>9</v>
      </c>
      <c r="H649" s="44" t="e">
        <f>IF((SUM(#REF!)&gt;0),SUM(#REF!),"")</f>
        <v>#REF!</v>
      </c>
      <c r="I649" s="44" t="e">
        <f>IF(H649&lt;&gt;"",$F649*H649,"")</f>
        <v>#REF!</v>
      </c>
      <c r="J649" s="67" t="s">
        <v>686</v>
      </c>
    </row>
    <row r="650" spans="1:10" ht="8.1" customHeight="1" thickTop="1" x14ac:dyDescent="0.2">
      <c r="A650" s="68">
        <v>650</v>
      </c>
    </row>
    <row r="651" spans="1:10" ht="12.75" customHeight="1" thickBot="1" x14ac:dyDescent="0.25">
      <c r="A651" s="68">
        <v>659</v>
      </c>
      <c r="B651" s="40" t="s">
        <v>623</v>
      </c>
      <c r="C651" s="77" t="s">
        <v>361</v>
      </c>
      <c r="D651" s="77"/>
      <c r="E651" s="41"/>
      <c r="F651" s="42">
        <v>1</v>
      </c>
      <c r="G651" s="43" t="s">
        <v>9</v>
      </c>
      <c r="H651" s="44" t="str">
        <f>IF((SUM(I653:I662)&gt;0),SUM(I653:I662),"")</f>
        <v/>
      </c>
      <c r="I651" s="44" t="str">
        <f>IF(H651&lt;&gt;"",$F651*H651,"")</f>
        <v/>
      </c>
      <c r="J651" s="67" t="s">
        <v>686</v>
      </c>
    </row>
    <row r="652" spans="1:10" ht="8.1" customHeight="1" thickTop="1" x14ac:dyDescent="0.2">
      <c r="A652" s="68">
        <v>660</v>
      </c>
    </row>
    <row r="653" spans="1:10" x14ac:dyDescent="0.2">
      <c r="A653" s="68">
        <v>661</v>
      </c>
      <c r="B653" s="62" t="s">
        <v>624</v>
      </c>
      <c r="C653" s="62"/>
      <c r="D653" s="63" t="s">
        <v>362</v>
      </c>
      <c r="E653" s="63"/>
      <c r="F653" s="64">
        <v>5</v>
      </c>
      <c r="G653" s="62" t="s">
        <v>28</v>
      </c>
      <c r="H653" s="65"/>
      <c r="I653" s="66" t="str">
        <f>IF(H653&lt;&gt;"",$F653*H653,"")</f>
        <v/>
      </c>
    </row>
    <row r="654" spans="1:10" ht="8.1" customHeight="1" x14ac:dyDescent="0.2">
      <c r="A654" s="68">
        <v>662</v>
      </c>
    </row>
    <row r="655" spans="1:10" x14ac:dyDescent="0.2">
      <c r="A655" s="68">
        <v>663</v>
      </c>
      <c r="B655" s="62" t="s">
        <v>625</v>
      </c>
      <c r="C655" s="62"/>
      <c r="D655" s="63" t="s">
        <v>363</v>
      </c>
      <c r="E655" s="63"/>
      <c r="F655" s="64">
        <v>4</v>
      </c>
      <c r="G655" s="62" t="s">
        <v>30</v>
      </c>
      <c r="H655" s="65"/>
      <c r="I655" s="66" t="str">
        <f>IF(H655&lt;&gt;"",$F655*H655,"")</f>
        <v/>
      </c>
    </row>
    <row r="656" spans="1:10" ht="8.1" customHeight="1" x14ac:dyDescent="0.2">
      <c r="A656" s="68">
        <v>664</v>
      </c>
    </row>
    <row r="657" spans="1:10" x14ac:dyDescent="0.2">
      <c r="A657" s="68">
        <v>665</v>
      </c>
      <c r="B657" s="62" t="s">
        <v>626</v>
      </c>
      <c r="C657" s="62"/>
      <c r="D657" s="63" t="s">
        <v>364</v>
      </c>
      <c r="E657" s="63"/>
      <c r="F657" s="64">
        <v>51</v>
      </c>
      <c r="G657" s="62" t="s">
        <v>28</v>
      </c>
      <c r="H657" s="65"/>
      <c r="I657" s="66" t="str">
        <f>IF(H657&lt;&gt;"",$F657*H657,"")</f>
        <v/>
      </c>
    </row>
    <row r="658" spans="1:10" ht="8.1" customHeight="1" x14ac:dyDescent="0.2">
      <c r="A658" s="68">
        <v>666</v>
      </c>
    </row>
    <row r="659" spans="1:10" ht="108" x14ac:dyDescent="0.2">
      <c r="A659" s="68">
        <v>667</v>
      </c>
      <c r="B659" s="62" t="s">
        <v>627</v>
      </c>
      <c r="C659" s="62"/>
      <c r="D659" s="63" t="s">
        <v>685</v>
      </c>
      <c r="E659" s="63"/>
      <c r="F659" s="64">
        <v>1</v>
      </c>
      <c r="G659" s="62" t="s">
        <v>9</v>
      </c>
      <c r="H659" s="65"/>
      <c r="I659" s="66" t="str">
        <f>IF(H659&lt;&gt;"",$F659*H659,"")</f>
        <v/>
      </c>
    </row>
    <row r="660" spans="1:10" ht="8.1" customHeight="1" x14ac:dyDescent="0.2">
      <c r="A660" s="68">
        <v>668</v>
      </c>
    </row>
    <row r="661" spans="1:10" x14ac:dyDescent="0.2">
      <c r="A661" s="68">
        <v>669</v>
      </c>
      <c r="B661" s="62" t="s">
        <v>628</v>
      </c>
      <c r="C661" s="62"/>
      <c r="D661" s="63" t="s">
        <v>365</v>
      </c>
      <c r="E661" s="63"/>
      <c r="F661" s="64">
        <v>1</v>
      </c>
      <c r="G661" s="62" t="s">
        <v>9</v>
      </c>
      <c r="H661" s="65"/>
      <c r="I661" s="66" t="str">
        <f>IF(H661&lt;&gt;"",$F661*H661,"")</f>
        <v/>
      </c>
    </row>
    <row r="662" spans="1:10" ht="8.1" customHeight="1" x14ac:dyDescent="0.2">
      <c r="A662" s="68">
        <v>670</v>
      </c>
    </row>
    <row r="663" spans="1:10" ht="12.75" customHeight="1" thickBot="1" x14ac:dyDescent="0.25">
      <c r="A663" s="68">
        <v>671</v>
      </c>
      <c r="B663" s="40" t="s">
        <v>629</v>
      </c>
      <c r="C663" s="77" t="s">
        <v>366</v>
      </c>
      <c r="D663" s="77"/>
      <c r="E663" s="41"/>
      <c r="F663" s="42">
        <v>1</v>
      </c>
      <c r="G663" s="43" t="s">
        <v>9</v>
      </c>
      <c r="H663" s="44" t="str">
        <f>IF((SUM(I665:I672)&gt;0),SUM(I665:I672),"")</f>
        <v/>
      </c>
      <c r="I663" s="44" t="str">
        <f>IF(H663&lt;&gt;"",$F663*H663,"")</f>
        <v/>
      </c>
      <c r="J663" s="67" t="s">
        <v>686</v>
      </c>
    </row>
    <row r="664" spans="1:10" ht="8.1" customHeight="1" thickTop="1" x14ac:dyDescent="0.2">
      <c r="A664" s="68">
        <v>672</v>
      </c>
    </row>
    <row r="665" spans="1:10" ht="24" x14ac:dyDescent="0.2">
      <c r="A665" s="68">
        <v>673</v>
      </c>
      <c r="B665" s="62" t="s">
        <v>630</v>
      </c>
      <c r="C665" s="62"/>
      <c r="D665" s="63" t="s">
        <v>367</v>
      </c>
      <c r="E665" s="63"/>
      <c r="F665" s="64">
        <v>1</v>
      </c>
      <c r="G665" s="62" t="s">
        <v>9</v>
      </c>
      <c r="H665" s="65"/>
      <c r="I665" s="66" t="str">
        <f>IF(H665&lt;&gt;"",$F665*H665,"")</f>
        <v/>
      </c>
    </row>
    <row r="666" spans="1:10" ht="8.1" customHeight="1" x14ac:dyDescent="0.2">
      <c r="A666" s="68">
        <v>674</v>
      </c>
    </row>
    <row r="667" spans="1:10" ht="24" x14ac:dyDescent="0.2">
      <c r="A667" s="68">
        <v>675</v>
      </c>
      <c r="B667" s="62" t="s">
        <v>631</v>
      </c>
      <c r="C667" s="62"/>
      <c r="D667" s="63" t="s">
        <v>368</v>
      </c>
      <c r="E667" s="63"/>
      <c r="F667" s="64">
        <v>1</v>
      </c>
      <c r="G667" s="62" t="s">
        <v>9</v>
      </c>
      <c r="H667" s="65"/>
      <c r="I667" s="66" t="str">
        <f>IF(H667&lt;&gt;"",$F667*H667,"")</f>
        <v/>
      </c>
    </row>
    <row r="668" spans="1:10" ht="8.1" customHeight="1" x14ac:dyDescent="0.2">
      <c r="A668" s="68">
        <v>676</v>
      </c>
    </row>
    <row r="669" spans="1:10" x14ac:dyDescent="0.2">
      <c r="A669" s="68">
        <v>677</v>
      </c>
      <c r="B669" s="62" t="s">
        <v>632</v>
      </c>
      <c r="C669" s="62"/>
      <c r="D669" s="63" t="s">
        <v>369</v>
      </c>
      <c r="E669" s="63"/>
      <c r="F669" s="64">
        <v>1</v>
      </c>
      <c r="G669" s="62" t="s">
        <v>9</v>
      </c>
      <c r="H669" s="65"/>
      <c r="I669" s="66" t="str">
        <f>IF(H669&lt;&gt;"",$F669*H669,"")</f>
        <v/>
      </c>
    </row>
    <row r="670" spans="1:10" ht="8.1" customHeight="1" x14ac:dyDescent="0.2">
      <c r="A670" s="68">
        <v>678</v>
      </c>
    </row>
    <row r="671" spans="1:10" x14ac:dyDescent="0.2">
      <c r="A671" s="68">
        <v>679</v>
      </c>
      <c r="B671" s="62" t="s">
        <v>633</v>
      </c>
      <c r="C671" s="62"/>
      <c r="D671" s="63" t="s">
        <v>370</v>
      </c>
      <c r="E671" s="63"/>
      <c r="F671" s="64">
        <v>40</v>
      </c>
      <c r="G671" s="62" t="s">
        <v>303</v>
      </c>
      <c r="H671" s="65"/>
      <c r="I671" s="66" t="str">
        <f>IF(H671&lt;&gt;"",$F671*H671,"")</f>
        <v/>
      </c>
    </row>
    <row r="672" spans="1:10" ht="8.1" customHeight="1" thickBot="1" x14ac:dyDescent="0.25">
      <c r="A672" s="68">
        <v>680</v>
      </c>
    </row>
    <row r="673" spans="1:10" ht="15" customHeight="1" thickBot="1" x14ac:dyDescent="0.3">
      <c r="A673" s="68">
        <v>681</v>
      </c>
      <c r="B673" s="39">
        <v>9</v>
      </c>
      <c r="C673" s="74" t="s">
        <v>371</v>
      </c>
      <c r="D673" s="74"/>
      <c r="E673" s="16"/>
      <c r="F673" s="17"/>
      <c r="G673" s="18"/>
      <c r="H673" s="19"/>
      <c r="I673" s="20"/>
      <c r="J673" s="67" t="s">
        <v>686</v>
      </c>
    </row>
    <row r="674" spans="1:10" ht="8.1" customHeight="1" x14ac:dyDescent="0.2">
      <c r="A674" s="68">
        <v>682</v>
      </c>
    </row>
    <row r="675" spans="1:10" ht="12.75" customHeight="1" thickBot="1" x14ac:dyDescent="0.25">
      <c r="A675" s="68">
        <v>683</v>
      </c>
      <c r="B675" s="40" t="s">
        <v>634</v>
      </c>
      <c r="C675" s="77" t="s">
        <v>372</v>
      </c>
      <c r="D675" s="77"/>
      <c r="E675" s="41"/>
      <c r="F675" s="42">
        <v>1</v>
      </c>
      <c r="G675" s="43" t="s">
        <v>9</v>
      </c>
      <c r="H675" s="44" t="str">
        <f>IF((SUM(I678:I681)&gt;0),SUM(I678:I681),"")</f>
        <v/>
      </c>
      <c r="I675" s="44" t="str">
        <f>IF(H675&lt;&gt;"",$F675*H675,"")</f>
        <v/>
      </c>
      <c r="J675" s="67" t="s">
        <v>686</v>
      </c>
    </row>
    <row r="676" spans="1:10" ht="12" customHeight="1" thickTop="1" x14ac:dyDescent="0.2">
      <c r="A676" s="68">
        <v>684</v>
      </c>
      <c r="C676" s="76" t="s">
        <v>238</v>
      </c>
      <c r="D676" s="76"/>
    </row>
    <row r="677" spans="1:10" ht="8.1" customHeight="1" x14ac:dyDescent="0.2">
      <c r="A677" s="68">
        <v>685</v>
      </c>
    </row>
    <row r="678" spans="1:10" ht="48" x14ac:dyDescent="0.2">
      <c r="A678" s="68">
        <v>686</v>
      </c>
      <c r="B678" s="62" t="s">
        <v>635</v>
      </c>
      <c r="C678" s="62"/>
      <c r="D678" s="63" t="s">
        <v>373</v>
      </c>
      <c r="E678" s="63" t="s">
        <v>170</v>
      </c>
      <c r="F678" s="64">
        <v>3</v>
      </c>
      <c r="G678" s="62" t="s">
        <v>30</v>
      </c>
      <c r="H678" s="65"/>
      <c r="I678" s="66" t="str">
        <f>IF(H678&lt;&gt;"",$F678*H678,"")</f>
        <v/>
      </c>
    </row>
    <row r="679" spans="1:10" ht="8.1" customHeight="1" x14ac:dyDescent="0.2">
      <c r="A679" s="68">
        <v>687</v>
      </c>
    </row>
    <row r="680" spans="1:10" ht="36" x14ac:dyDescent="0.2">
      <c r="A680" s="68">
        <v>688</v>
      </c>
      <c r="B680" s="62" t="s">
        <v>636</v>
      </c>
      <c r="C680" s="62"/>
      <c r="D680" s="63" t="s">
        <v>374</v>
      </c>
      <c r="E680" s="63" t="s">
        <v>170</v>
      </c>
      <c r="F680" s="64">
        <v>2</v>
      </c>
      <c r="G680" s="62" t="s">
        <v>39</v>
      </c>
      <c r="H680" s="65"/>
      <c r="I680" s="66" t="str">
        <f>IF(H680&lt;&gt;"",$F680*H680,"")</f>
        <v/>
      </c>
    </row>
    <row r="681" spans="1:10" ht="8.1" customHeight="1" x14ac:dyDescent="0.2">
      <c r="A681" s="68">
        <v>689</v>
      </c>
    </row>
    <row r="682" spans="1:10" ht="12.75" customHeight="1" thickBot="1" x14ac:dyDescent="0.25">
      <c r="A682" s="68">
        <v>690</v>
      </c>
      <c r="B682" s="40" t="s">
        <v>637</v>
      </c>
      <c r="C682" s="77" t="s">
        <v>310</v>
      </c>
      <c r="D682" s="77"/>
      <c r="E682" s="41"/>
      <c r="F682" s="42">
        <v>1</v>
      </c>
      <c r="G682" s="43" t="s">
        <v>9</v>
      </c>
      <c r="H682" s="44" t="str">
        <f>IF((SUM(I685:I686)&gt;0),SUM(I685:I686),"")</f>
        <v/>
      </c>
      <c r="I682" s="44" t="str">
        <f>IF(H682&lt;&gt;"",$F682*H682,"")</f>
        <v/>
      </c>
      <c r="J682" s="67" t="s">
        <v>686</v>
      </c>
    </row>
    <row r="683" spans="1:10" ht="12" customHeight="1" thickTop="1" x14ac:dyDescent="0.2">
      <c r="A683" s="68">
        <v>691</v>
      </c>
      <c r="C683" s="76" t="s">
        <v>375</v>
      </c>
      <c r="D683" s="76"/>
    </row>
    <row r="684" spans="1:10" ht="8.1" customHeight="1" x14ac:dyDescent="0.2">
      <c r="A684" s="68">
        <v>692</v>
      </c>
    </row>
    <row r="685" spans="1:10" ht="24" x14ac:dyDescent="0.2">
      <c r="A685" s="68">
        <v>693</v>
      </c>
      <c r="B685" s="62" t="s">
        <v>638</v>
      </c>
      <c r="C685" s="62"/>
      <c r="D685" s="63" t="s">
        <v>376</v>
      </c>
      <c r="E685" s="63"/>
      <c r="F685" s="64">
        <v>85</v>
      </c>
      <c r="G685" s="62" t="s">
        <v>87</v>
      </c>
      <c r="H685" s="65"/>
      <c r="I685" s="66" t="str">
        <f>IF(H685&lt;&gt;"",$F685*H685,"")</f>
        <v/>
      </c>
    </row>
    <row r="686" spans="1:10" ht="8.1" customHeight="1" x14ac:dyDescent="0.2">
      <c r="A686" s="68">
        <v>694</v>
      </c>
    </row>
    <row r="687" spans="1:10" ht="12.75" customHeight="1" thickBot="1" x14ac:dyDescent="0.25">
      <c r="A687" s="68">
        <v>695</v>
      </c>
      <c r="B687" s="40" t="s">
        <v>639</v>
      </c>
      <c r="C687" s="77" t="s">
        <v>377</v>
      </c>
      <c r="D687" s="77"/>
      <c r="E687" s="41"/>
      <c r="F687" s="42">
        <v>1</v>
      </c>
      <c r="G687" s="43" t="s">
        <v>9</v>
      </c>
      <c r="H687" s="44" t="str">
        <f>IF((SUM(I690:I691)&gt;0),SUM(I690:I691),"")</f>
        <v/>
      </c>
      <c r="I687" s="44" t="str">
        <f>IF(H687&lt;&gt;"",$F687*H687,"")</f>
        <v/>
      </c>
      <c r="J687" s="67" t="s">
        <v>686</v>
      </c>
    </row>
    <row r="688" spans="1:10" ht="12" customHeight="1" thickTop="1" x14ac:dyDescent="0.2">
      <c r="A688" s="68">
        <v>696</v>
      </c>
      <c r="C688" s="76" t="s">
        <v>378</v>
      </c>
      <c r="D688" s="76"/>
    </row>
    <row r="689" spans="1:10" ht="8.1" customHeight="1" x14ac:dyDescent="0.2">
      <c r="A689" s="68">
        <v>697</v>
      </c>
    </row>
    <row r="690" spans="1:10" x14ac:dyDescent="0.2">
      <c r="A690" s="68">
        <v>698</v>
      </c>
      <c r="B690" s="62" t="s">
        <v>640</v>
      </c>
      <c r="C690" s="62"/>
      <c r="D690" s="63" t="s">
        <v>379</v>
      </c>
      <c r="E690" s="63"/>
      <c r="F690" s="64">
        <v>30</v>
      </c>
      <c r="G690" s="62" t="s">
        <v>87</v>
      </c>
      <c r="H690" s="65"/>
      <c r="I690" s="66" t="str">
        <f>IF(H690&lt;&gt;"",$F690*H690,"")</f>
        <v/>
      </c>
    </row>
    <row r="691" spans="1:10" ht="8.1" customHeight="1" thickBot="1" x14ac:dyDescent="0.25">
      <c r="A691" s="68">
        <v>699</v>
      </c>
    </row>
    <row r="692" spans="1:10" ht="15" customHeight="1" thickBot="1" x14ac:dyDescent="0.3">
      <c r="A692" s="68">
        <v>700</v>
      </c>
      <c r="B692" s="39">
        <v>10</v>
      </c>
      <c r="C692" s="74" t="s">
        <v>380</v>
      </c>
      <c r="D692" s="74"/>
      <c r="E692" s="16"/>
      <c r="F692" s="17"/>
      <c r="G692" s="18"/>
      <c r="H692" s="19"/>
      <c r="I692" s="20"/>
      <c r="J692" s="67" t="s">
        <v>686</v>
      </c>
    </row>
    <row r="693" spans="1:10" ht="8.1" customHeight="1" x14ac:dyDescent="0.2">
      <c r="A693" s="68">
        <v>701</v>
      </c>
    </row>
    <row r="694" spans="1:10" ht="12.75" customHeight="1" thickBot="1" x14ac:dyDescent="0.25">
      <c r="A694" s="68">
        <v>702</v>
      </c>
      <c r="B694" s="40" t="s">
        <v>641</v>
      </c>
      <c r="C694" s="77" t="s">
        <v>381</v>
      </c>
      <c r="D694" s="77"/>
      <c r="E694" s="41"/>
      <c r="F694" s="42">
        <v>1</v>
      </c>
      <c r="G694" s="43" t="s">
        <v>9</v>
      </c>
      <c r="H694" s="44" t="str">
        <f>IF((SUM(I697:I700)&gt;0),SUM(I697:I700),"")</f>
        <v/>
      </c>
      <c r="I694" s="44" t="str">
        <f>IF(H694&lt;&gt;"",$F694*H694,"")</f>
        <v/>
      </c>
      <c r="J694" s="67" t="s">
        <v>686</v>
      </c>
    </row>
    <row r="695" spans="1:10" ht="12" customHeight="1" thickTop="1" x14ac:dyDescent="0.2">
      <c r="A695" s="68">
        <v>703</v>
      </c>
      <c r="C695" s="76" t="s">
        <v>238</v>
      </c>
      <c r="D695" s="76"/>
    </row>
    <row r="696" spans="1:10" ht="8.1" customHeight="1" x14ac:dyDescent="0.2">
      <c r="A696" s="68">
        <v>704</v>
      </c>
    </row>
    <row r="697" spans="1:10" ht="24" x14ac:dyDescent="0.2">
      <c r="A697" s="68">
        <v>705</v>
      </c>
      <c r="B697" s="62" t="s">
        <v>642</v>
      </c>
      <c r="C697" s="62"/>
      <c r="D697" s="63" t="s">
        <v>382</v>
      </c>
      <c r="E697" s="63" t="s">
        <v>383</v>
      </c>
      <c r="F697" s="64">
        <v>140</v>
      </c>
      <c r="G697" s="62" t="s">
        <v>87</v>
      </c>
      <c r="H697" s="65"/>
      <c r="I697" s="66" t="str">
        <f>IF(H697&lt;&gt;"",$F697*H697,"")</f>
        <v/>
      </c>
    </row>
    <row r="698" spans="1:10" ht="8.1" customHeight="1" x14ac:dyDescent="0.2">
      <c r="A698" s="68">
        <v>706</v>
      </c>
    </row>
    <row r="699" spans="1:10" ht="36" x14ac:dyDescent="0.2">
      <c r="A699" s="68">
        <v>707</v>
      </c>
      <c r="B699" s="62" t="s">
        <v>643</v>
      </c>
      <c r="C699" s="62"/>
      <c r="D699" s="63" t="s">
        <v>384</v>
      </c>
      <c r="E699" s="63" t="s">
        <v>383</v>
      </c>
      <c r="F699" s="64">
        <v>40</v>
      </c>
      <c r="G699" s="62" t="s">
        <v>28</v>
      </c>
      <c r="H699" s="65"/>
      <c r="I699" s="66" t="str">
        <f>IF(H699&lt;&gt;"",$F699*H699,"")</f>
        <v/>
      </c>
    </row>
    <row r="700" spans="1:10" ht="8.1" customHeight="1" x14ac:dyDescent="0.2">
      <c r="A700" s="68">
        <v>708</v>
      </c>
    </row>
    <row r="701" spans="1:10" ht="12.75" customHeight="1" thickBot="1" x14ac:dyDescent="0.25">
      <c r="A701" s="68">
        <v>709</v>
      </c>
      <c r="B701" s="40" t="s">
        <v>644</v>
      </c>
      <c r="C701" s="77" t="s">
        <v>385</v>
      </c>
      <c r="D701" s="77"/>
      <c r="E701" s="41"/>
      <c r="F701" s="42">
        <v>1</v>
      </c>
      <c r="G701" s="43" t="s">
        <v>9</v>
      </c>
      <c r="H701" s="44" t="str">
        <f>IF((SUM(I703:I713)&gt;0),SUM(I703:I713),"")</f>
        <v/>
      </c>
      <c r="I701" s="44" t="str">
        <f>IF(H701&lt;&gt;"",$F701*H701,"")</f>
        <v/>
      </c>
      <c r="J701" s="67" t="s">
        <v>686</v>
      </c>
    </row>
    <row r="702" spans="1:10" ht="8.1" customHeight="1" thickTop="1" x14ac:dyDescent="0.2">
      <c r="A702" s="68">
        <v>710</v>
      </c>
    </row>
    <row r="703" spans="1:10" x14ac:dyDescent="0.2">
      <c r="A703" s="68">
        <v>711</v>
      </c>
      <c r="B703" s="62" t="s">
        <v>645</v>
      </c>
      <c r="C703" s="62"/>
      <c r="D703" s="63" t="s">
        <v>386</v>
      </c>
      <c r="E703" s="63"/>
      <c r="F703" s="64">
        <v>16</v>
      </c>
      <c r="G703" s="62" t="s">
        <v>9</v>
      </c>
      <c r="H703" s="65"/>
      <c r="I703" s="66" t="str">
        <f>IF(H703&lt;&gt;"",$F703*H703,"")</f>
        <v/>
      </c>
    </row>
    <row r="704" spans="1:10" ht="8.1" customHeight="1" x14ac:dyDescent="0.2">
      <c r="A704" s="68">
        <v>712</v>
      </c>
    </row>
    <row r="705" spans="1:9" ht="24" x14ac:dyDescent="0.2">
      <c r="A705" s="68">
        <v>713</v>
      </c>
      <c r="B705" s="62" t="s">
        <v>646</v>
      </c>
      <c r="C705" s="62"/>
      <c r="D705" s="63" t="s">
        <v>387</v>
      </c>
      <c r="E705" s="63"/>
      <c r="F705" s="64">
        <v>20</v>
      </c>
      <c r="G705" s="62" t="s">
        <v>9</v>
      </c>
      <c r="H705" s="65"/>
      <c r="I705" s="66" t="str">
        <f>IF(H705&lt;&gt;"",$F705*H705,"")</f>
        <v/>
      </c>
    </row>
    <row r="706" spans="1:9" ht="8.1" customHeight="1" x14ac:dyDescent="0.2">
      <c r="A706" s="68">
        <v>714</v>
      </c>
    </row>
    <row r="707" spans="1:9" ht="24" x14ac:dyDescent="0.2">
      <c r="A707" s="68">
        <v>715</v>
      </c>
      <c r="B707" s="62" t="s">
        <v>647</v>
      </c>
      <c r="C707" s="62"/>
      <c r="D707" s="63" t="s">
        <v>388</v>
      </c>
      <c r="E707" s="63"/>
      <c r="F707" s="64">
        <v>1</v>
      </c>
      <c r="G707" s="62" t="s">
        <v>11</v>
      </c>
      <c r="H707" s="65"/>
      <c r="I707" s="66" t="str">
        <f>IF(H707&lt;&gt;"",$F707*H707,"")</f>
        <v/>
      </c>
    </row>
    <row r="708" spans="1:9" ht="8.1" customHeight="1" x14ac:dyDescent="0.2">
      <c r="A708" s="68">
        <v>716</v>
      </c>
    </row>
    <row r="709" spans="1:9" ht="24" x14ac:dyDescent="0.2">
      <c r="A709" s="68">
        <v>717</v>
      </c>
      <c r="B709" s="62" t="s">
        <v>648</v>
      </c>
      <c r="C709" s="62"/>
      <c r="D709" s="63" t="s">
        <v>389</v>
      </c>
      <c r="E709" s="63"/>
      <c r="F709" s="64">
        <v>1</v>
      </c>
      <c r="G709" s="62" t="s">
        <v>9</v>
      </c>
      <c r="H709" s="65"/>
      <c r="I709" s="66" t="str">
        <f>IF(H709&lt;&gt;"",$F709*H709,"")</f>
        <v/>
      </c>
    </row>
    <row r="710" spans="1:9" ht="8.1" customHeight="1" x14ac:dyDescent="0.2">
      <c r="A710" s="68">
        <v>718</v>
      </c>
    </row>
    <row r="711" spans="1:9" ht="36" x14ac:dyDescent="0.2">
      <c r="A711" s="68">
        <v>719</v>
      </c>
      <c r="B711" s="62" t="s">
        <v>649</v>
      </c>
      <c r="C711" s="62"/>
      <c r="D711" s="63" t="s">
        <v>390</v>
      </c>
      <c r="E711" s="63"/>
      <c r="F711" s="64">
        <v>1</v>
      </c>
      <c r="G711" s="62" t="s">
        <v>9</v>
      </c>
      <c r="H711" s="65"/>
      <c r="I711" s="66" t="str">
        <f>IF(H711&lt;&gt;"",$F711*H711,"")</f>
        <v/>
      </c>
    </row>
    <row r="712" spans="1:9" ht="8.1" customHeight="1" x14ac:dyDescent="0.2">
      <c r="A712" s="68">
        <v>720</v>
      </c>
    </row>
    <row r="713" spans="1:9" x14ac:dyDescent="0.2">
      <c r="A713" s="68">
        <v>721</v>
      </c>
      <c r="B713" s="62" t="s">
        <v>650</v>
      </c>
      <c r="C713" s="62"/>
      <c r="D713" s="63" t="s">
        <v>687</v>
      </c>
      <c r="E713" s="63"/>
      <c r="F713" s="64">
        <v>1</v>
      </c>
      <c r="G713" s="62" t="s">
        <v>9</v>
      </c>
      <c r="H713" s="65"/>
      <c r="I713" s="66" t="str">
        <f>IF(H713&lt;&gt;"",$F713*H713,"")</f>
        <v/>
      </c>
    </row>
  </sheetData>
  <mergeCells count="93">
    <mergeCell ref="C9:D9"/>
    <mergeCell ref="C52:D52"/>
    <mergeCell ref="C54:D54"/>
    <mergeCell ref="C55:D55"/>
    <mergeCell ref="C166:D166"/>
    <mergeCell ref="C21:D21"/>
    <mergeCell ref="C22:D22"/>
    <mergeCell ref="C23:D23"/>
    <mergeCell ref="C24:D24"/>
    <mergeCell ref="C30:D30"/>
    <mergeCell ref="C12:D12"/>
    <mergeCell ref="C13:D13"/>
    <mergeCell ref="C14:D14"/>
    <mergeCell ref="C15:D15"/>
    <mergeCell ref="C16:D16"/>
    <mergeCell ref="C17:D17"/>
    <mergeCell ref="C167:D167"/>
    <mergeCell ref="C294:D294"/>
    <mergeCell ref="C295:D295"/>
    <mergeCell ref="C348:D348"/>
    <mergeCell ref="C350:D350"/>
    <mergeCell ref="C351:D351"/>
    <mergeCell ref="C378:D378"/>
    <mergeCell ref="C379:D379"/>
    <mergeCell ref="C387:D387"/>
    <mergeCell ref="C389:D389"/>
    <mergeCell ref="C390:D390"/>
    <mergeCell ref="C400:D400"/>
    <mergeCell ref="C402:D402"/>
    <mergeCell ref="C403:D403"/>
    <mergeCell ref="C427:D427"/>
    <mergeCell ref="C526:D526"/>
    <mergeCell ref="C428:D428"/>
    <mergeCell ref="C446:D446"/>
    <mergeCell ref="C448:D448"/>
    <mergeCell ref="C449:D449"/>
    <mergeCell ref="C469:D469"/>
    <mergeCell ref="C470:D470"/>
    <mergeCell ref="C490:D490"/>
    <mergeCell ref="C491:D491"/>
    <mergeCell ref="C511:D511"/>
    <mergeCell ref="C512:D512"/>
    <mergeCell ref="C563:D563"/>
    <mergeCell ref="C571:D571"/>
    <mergeCell ref="C579:D579"/>
    <mergeCell ref="C581:D581"/>
    <mergeCell ref="C527:D527"/>
    <mergeCell ref="C543:D543"/>
    <mergeCell ref="C544:D544"/>
    <mergeCell ref="C560:D560"/>
    <mergeCell ref="C562:D562"/>
    <mergeCell ref="C651:D651"/>
    <mergeCell ref="C663:D663"/>
    <mergeCell ref="C673:D673"/>
    <mergeCell ref="C582:D582"/>
    <mergeCell ref="C632:D632"/>
    <mergeCell ref="C647:D647"/>
    <mergeCell ref="C649:D649"/>
    <mergeCell ref="C675:D675"/>
    <mergeCell ref="C676:D676"/>
    <mergeCell ref="C682:D682"/>
    <mergeCell ref="C683:D683"/>
    <mergeCell ref="C687:D687"/>
    <mergeCell ref="C688:D688"/>
    <mergeCell ref="C692:D692"/>
    <mergeCell ref="C694:D694"/>
    <mergeCell ref="C695:D695"/>
    <mergeCell ref="C701:D701"/>
    <mergeCell ref="C18:D18"/>
    <mergeCell ref="C19:D19"/>
    <mergeCell ref="C20:D20"/>
    <mergeCell ref="C25:D25"/>
    <mergeCell ref="C26:D26"/>
    <mergeCell ref="C27:D27"/>
    <mergeCell ref="C28:D28"/>
    <mergeCell ref="C29:D29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3:D43"/>
    <mergeCell ref="C44:D44"/>
    <mergeCell ref="C45:D45"/>
    <mergeCell ref="C46:D46"/>
    <mergeCell ref="C47:D47"/>
  </mergeCells>
  <hyperlinks>
    <hyperlink ref="B12" location="Poglavje_1" display="Poglavje_1"/>
    <hyperlink ref="B13" location="PodPoglavje_1.1" display="PodPoglavje_1.1"/>
    <hyperlink ref="B14" location="PodPoglavje_1.2" display="PodPoglavje_1.2"/>
    <hyperlink ref="B15" location="PodPoglavje_1.3" display="PodPoglavje_1.3"/>
    <hyperlink ref="B16" location="Poglavje_2" display="Poglavje_2"/>
    <hyperlink ref="B17" location="PodPoglavje_2.1" display="PodPoglavje_2.1"/>
    <hyperlink ref="B18" location="PodPoglavje_2.2" display="PodPoglavje_2.2"/>
    <hyperlink ref="B19" location="Poglavje_3" display="Poglavje_3"/>
    <hyperlink ref="B20" location="PodPoglavje_3.1" display="PodPoglavje_3.1"/>
    <hyperlink ref="B21" location="Poglavje_4" display="Poglavje_4"/>
    <hyperlink ref="B22" location="PodPoglavje_4.1" display="PodPoglavje_4.1"/>
    <hyperlink ref="B23" location="PodPoglavje_4.2" display="PodPoglavje_4.2"/>
    <hyperlink ref="B24" location="Poglavje_5" display="Poglavje_5"/>
    <hyperlink ref="B25" location="PodPoglavje_5.1" display="PodPoglavje_5.1"/>
    <hyperlink ref="B26" location="PodPoglavje_5.2" display="PodPoglavje_5.2"/>
    <hyperlink ref="B27" location="PodPoglavje_5.3" display="PodPoglavje_5.3"/>
    <hyperlink ref="B28" location="PodPoglavje_5.4" display="PodPoglavje_5.4"/>
    <hyperlink ref="B29" location="PodPoglavje_5.5" display="PodPoglavje_5.5"/>
    <hyperlink ref="B30" location="PodPoglavje_5.6" display="PodPoglavje_5.6"/>
    <hyperlink ref="B31" location="Poglavje_6" display="Poglavje_6"/>
    <hyperlink ref="B32" location="PodPoglavje_6.1" display="PodPoglavje_6.1"/>
    <hyperlink ref="B33" location="PodPoglavje_6.2" display="PodPoglavje_6.2"/>
    <hyperlink ref="B34" location="Poglavje_7" display="Poglavje_7"/>
    <hyperlink ref="B35" location="PodPoglavje_7.1" display="PodPoglavje_7.1"/>
    <hyperlink ref="B36" location="PodPoglavje_7.2" display="PodPoglavje_7.2"/>
    <hyperlink ref="B37" location="Poglavje_8" display="Poglavje_8"/>
    <hyperlink ref="B38" location="PodPoglavje_8.1" display="PodPoglavje_8.1"/>
    <hyperlink ref="B39" location="PodPoglavje_8.2" display="PodPoglavje_8.2"/>
    <hyperlink ref="B40" location="PodPoglavje_8.3" display="PodPoglavje_8.3"/>
    <hyperlink ref="B41" location="Poglavje_9" display="Poglavje_9"/>
    <hyperlink ref="B42" location="PodPoglavje_9.1" display="PodPoglavje_9.1"/>
    <hyperlink ref="B43" location="PodPoglavje_9.2" display="PodPoglavje_9.2"/>
    <hyperlink ref="B44" location="PodPoglavje_9.3" display="PodPoglavje_9.3"/>
    <hyperlink ref="B45" location="Poglavje_10" display="Poglavje_10"/>
    <hyperlink ref="B46" location="PodPoglavje_10.1" display="PodPoglavje_10.1"/>
    <hyperlink ref="B47" location="PodPoglavje_10.2" display="PodPoglavje_10.2"/>
    <hyperlink ref="J52" location="Zacetek" display="Zacetek"/>
    <hyperlink ref="J54" location="Zacetek" display="Zacetek"/>
    <hyperlink ref="J166" location="Zacetek" display="Zacetek"/>
    <hyperlink ref="J294" location="Zacetek" display="Zacetek"/>
    <hyperlink ref="J348" location="Zacetek" display="Zacetek"/>
    <hyperlink ref="J350" location="Zacetek" display="Zacetek"/>
    <hyperlink ref="J378" location="Zacetek" display="Zacetek"/>
    <hyperlink ref="J387" location="Zacetek" display="Zacetek"/>
    <hyperlink ref="J389" location="Zacetek" display="Zacetek"/>
    <hyperlink ref="J400" location="Zacetek" display="Zacetek"/>
    <hyperlink ref="J402" location="Zacetek" display="Zacetek"/>
    <hyperlink ref="J427" location="Zacetek" display="Zacetek"/>
    <hyperlink ref="J446" location="Zacetek" display="Zacetek"/>
    <hyperlink ref="J448" location="Zacetek" display="Zacetek"/>
    <hyperlink ref="J469" location="Zacetek" display="Zacetek"/>
    <hyperlink ref="J490" location="Zacetek" display="Zacetek"/>
    <hyperlink ref="J511" location="Zacetek" display="Zacetek"/>
    <hyperlink ref="J526" location="Zacetek" display="Zacetek"/>
    <hyperlink ref="J543" location="Zacetek" display="Zacetek"/>
    <hyperlink ref="J560" location="Zacetek" display="Zacetek"/>
    <hyperlink ref="J562" location="Zacetek" display="Zacetek"/>
    <hyperlink ref="J571" location="Zacetek" display="Zacetek"/>
    <hyperlink ref="J579" location="Zacetek" display="Zacetek"/>
    <hyperlink ref="J581" location="Zacetek" display="Zacetek"/>
    <hyperlink ref="J632" location="Zacetek" display="Zacetek"/>
    <hyperlink ref="J647" location="Zacetek" display="Zacetek"/>
    <hyperlink ref="J649" location="Zacetek" display="Zacetek"/>
    <hyperlink ref="J651" location="Zacetek" display="Zacetek"/>
    <hyperlink ref="J663" location="Zacetek" display="Zacetek"/>
    <hyperlink ref="J673" location="Zacetek" display="Zacetek"/>
    <hyperlink ref="J675" location="Zacetek" display="Zacetek"/>
    <hyperlink ref="J682" location="Zacetek" display="Zacetek"/>
    <hyperlink ref="J687" location="Zacetek" display="Zacetek"/>
    <hyperlink ref="J692" location="Zacetek" display="Zacetek"/>
    <hyperlink ref="J694" location="Zacetek" display="Zacetek"/>
    <hyperlink ref="J701" location="Zacetek" display="Zacetek"/>
  </hyperlinks>
  <pageMargins left="0.23000000000000004" right="0.23000000000000004" top="0.99" bottom="0.4" header="0.7" footer="0.2"/>
  <pageSetup paperSize="9" scale="99" fitToHeight="0" orientation="landscape" r:id="rId1"/>
  <headerFooter>
    <oddHeader>&amp;LElsing Inženiring d.o.o.&amp;R&amp;A</oddHeader>
    <oddFooter>&amp;L&amp;"Arial,Italic"&amp;7&amp;F; Ustvarjeno dne: 24.5.2018, Tiskano dne: &amp;D&amp;RList &amp;P od &amp;N</oddFooter>
  </headerFooter>
  <rowBreaks count="4" manualBreakCount="4">
    <brk id="293" min="1" max="8" man="1"/>
    <brk id="525" min="1" max="8" man="1"/>
    <brk id="631" min="1" max="8" man="1"/>
    <brk id="650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39</vt:i4>
      </vt:variant>
    </vt:vector>
  </HeadingPairs>
  <TitlesOfParts>
    <vt:vector size="40" baseType="lpstr">
      <vt:lpstr>Specifikacija</vt:lpstr>
      <vt:lpstr>PodPoglavje_1.1</vt:lpstr>
      <vt:lpstr>PodPoglavje_1.2</vt:lpstr>
      <vt:lpstr>PodPoglavje_1.3</vt:lpstr>
      <vt:lpstr>PodPoglavje_10.1</vt:lpstr>
      <vt:lpstr>PodPoglavje_10.2</vt:lpstr>
      <vt:lpstr>PodPoglavje_2.1</vt:lpstr>
      <vt:lpstr>PodPoglavje_2.2</vt:lpstr>
      <vt:lpstr>PodPoglavje_3.1</vt:lpstr>
      <vt:lpstr>PodPoglavje_4.1</vt:lpstr>
      <vt:lpstr>PodPoglavje_4.2</vt:lpstr>
      <vt:lpstr>PodPoglavje_5.1</vt:lpstr>
      <vt:lpstr>PodPoglavje_5.2</vt:lpstr>
      <vt:lpstr>PodPoglavje_5.3</vt:lpstr>
      <vt:lpstr>PodPoglavje_5.4</vt:lpstr>
      <vt:lpstr>PodPoglavje_5.5</vt:lpstr>
      <vt:lpstr>PodPoglavje_5.6</vt:lpstr>
      <vt:lpstr>PodPoglavje_6.1</vt:lpstr>
      <vt:lpstr>PodPoglavje_6.2</vt:lpstr>
      <vt:lpstr>PodPoglavje_7.1</vt:lpstr>
      <vt:lpstr>PodPoglavje_7.2</vt:lpstr>
      <vt:lpstr>PodPoglavje_8.1</vt:lpstr>
      <vt:lpstr>PodPoglavje_8.2</vt:lpstr>
      <vt:lpstr>PodPoglavje_8.3</vt:lpstr>
      <vt:lpstr>PodPoglavje_9.1</vt:lpstr>
      <vt:lpstr>PodPoglavje_9.2</vt:lpstr>
      <vt:lpstr>PodPoglavje_9.3</vt:lpstr>
      <vt:lpstr>Specifikacija!Področje_tiskanja</vt:lpstr>
      <vt:lpstr>Poglavje_1</vt:lpstr>
      <vt:lpstr>Poglavje_10</vt:lpstr>
      <vt:lpstr>Poglavje_2</vt:lpstr>
      <vt:lpstr>Poglavje_3</vt:lpstr>
      <vt:lpstr>Poglavje_4</vt:lpstr>
      <vt:lpstr>Poglavje_5</vt:lpstr>
      <vt:lpstr>Poglavje_6</vt:lpstr>
      <vt:lpstr>Poglavje_7</vt:lpstr>
      <vt:lpstr>Poglavje_8</vt:lpstr>
      <vt:lpstr>Poglavje_9</vt:lpstr>
      <vt:lpstr>Specifikacija!Tiskanje_naslovov</vt:lpstr>
      <vt:lpstr>Zacetek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KOKALJ</dc:creator>
  <cp:lastModifiedBy>Marko NARALOČNIK</cp:lastModifiedBy>
  <cp:lastPrinted>2018-06-26T10:01:32Z</cp:lastPrinted>
  <dcterms:created xsi:type="dcterms:W3CDTF">2018-05-24T08:11:30Z</dcterms:created>
  <dcterms:modified xsi:type="dcterms:W3CDTF">2018-06-26T11:30:25Z</dcterms:modified>
</cp:coreProperties>
</file>